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/>
  <mc:AlternateContent xmlns:mc="http://schemas.openxmlformats.org/markup-compatibility/2006">
    <mc:Choice Requires="x15">
      <x15ac:absPath xmlns:x15ac="http://schemas.microsoft.com/office/spreadsheetml/2010/11/ac" url="/Users/Annette/Downloads/PREP French/Audit et certification/"/>
    </mc:Choice>
  </mc:AlternateContent>
  <xr:revisionPtr revIDLastSave="0" documentId="13_ncr:1_{49609521-31BC-544B-B195-0F3CDA51E137}" xr6:coauthVersionLast="47" xr6:coauthVersionMax="47" xr10:uidLastSave="{00000000-0000-0000-0000-000000000000}"/>
  <bookViews>
    <workbookView xWindow="0" yWindow="500" windowWidth="24560" windowHeight="17400" xr2:uid="{00000000-000D-0000-FFFF-FFFF00000000}"/>
  </bookViews>
  <sheets>
    <sheet name="Analyse du coût des stocks" sheetId="1" r:id="rId1"/>
    <sheet name="Registre des stock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51" i="2" l="1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L26" i="1"/>
  <c r="K26" i="1"/>
  <c r="J26" i="1"/>
  <c r="G26" i="1"/>
  <c r="H26" i="1"/>
  <c r="I26" i="1"/>
  <c r="L25" i="1"/>
  <c r="K25" i="1"/>
  <c r="J25" i="1"/>
  <c r="G25" i="1"/>
  <c r="H25" i="1"/>
  <c r="I25" i="1"/>
  <c r="F24" i="1"/>
  <c r="L24" i="1"/>
  <c r="E24" i="1"/>
  <c r="K24" i="1"/>
  <c r="D24" i="1"/>
  <c r="G24" i="1"/>
  <c r="H24" i="1"/>
  <c r="I24" i="1"/>
  <c r="L23" i="1"/>
  <c r="K23" i="1"/>
  <c r="J23" i="1"/>
  <c r="G23" i="1"/>
  <c r="H23" i="1"/>
  <c r="I23" i="1"/>
  <c r="L22" i="1"/>
  <c r="F22" i="1"/>
  <c r="E22" i="1"/>
  <c r="G22" i="1"/>
  <c r="H22" i="1"/>
  <c r="I22" i="1"/>
  <c r="D22" i="1"/>
  <c r="J22" i="1"/>
  <c r="F21" i="1"/>
  <c r="L21" i="1"/>
  <c r="E21" i="1"/>
  <c r="K21" i="1"/>
  <c r="D21" i="1"/>
  <c r="G21" i="1"/>
  <c r="H21" i="1"/>
  <c r="I21" i="1"/>
  <c r="L20" i="1"/>
  <c r="K20" i="1"/>
  <c r="J20" i="1"/>
  <c r="G20" i="1"/>
  <c r="H20" i="1"/>
  <c r="I20" i="1"/>
  <c r="L19" i="1"/>
  <c r="K19" i="1"/>
  <c r="J19" i="1"/>
  <c r="G19" i="1"/>
  <c r="H19" i="1"/>
  <c r="I19" i="1"/>
  <c r="L18" i="1"/>
  <c r="K18" i="1"/>
  <c r="J18" i="1"/>
  <c r="F18" i="1"/>
  <c r="E18" i="1"/>
  <c r="G18" i="1"/>
  <c r="H18" i="1"/>
  <c r="I18" i="1"/>
  <c r="D18" i="1"/>
  <c r="L17" i="1"/>
  <c r="K17" i="1"/>
  <c r="J17" i="1"/>
  <c r="H17" i="1"/>
  <c r="I17" i="1"/>
  <c r="G17" i="1"/>
  <c r="L16" i="1"/>
  <c r="K16" i="1"/>
  <c r="J16" i="1"/>
  <c r="H16" i="1"/>
  <c r="I16" i="1"/>
  <c r="G16" i="1"/>
  <c r="L15" i="1"/>
  <c r="K15" i="1"/>
  <c r="J15" i="1"/>
  <c r="H15" i="1"/>
  <c r="I15" i="1"/>
  <c r="G15" i="1"/>
  <c r="L14" i="1"/>
  <c r="K14" i="1"/>
  <c r="J14" i="1"/>
  <c r="H14" i="1"/>
  <c r="I14" i="1"/>
  <c r="G14" i="1"/>
  <c r="L13" i="1"/>
  <c r="K13" i="1"/>
  <c r="J13" i="1"/>
  <c r="H13" i="1"/>
  <c r="I13" i="1"/>
  <c r="G13" i="1"/>
  <c r="L12" i="1"/>
  <c r="K12" i="1"/>
  <c r="J12" i="1"/>
  <c r="H12" i="1"/>
  <c r="I12" i="1"/>
  <c r="G12" i="1"/>
  <c r="L11" i="1"/>
  <c r="K11" i="1"/>
  <c r="J11" i="1"/>
  <c r="H11" i="1"/>
  <c r="I11" i="1"/>
  <c r="G11" i="1"/>
  <c r="L10" i="1"/>
  <c r="K10" i="1"/>
  <c r="J10" i="1"/>
  <c r="H10" i="1"/>
  <c r="I10" i="1"/>
  <c r="G10" i="1"/>
  <c r="L9" i="1"/>
  <c r="K9" i="1"/>
  <c r="J9" i="1"/>
  <c r="H9" i="1"/>
  <c r="I9" i="1"/>
  <c r="G9" i="1"/>
  <c r="L8" i="1"/>
  <c r="K8" i="1"/>
  <c r="J8" i="1"/>
  <c r="H8" i="1"/>
  <c r="I8" i="1"/>
  <c r="G8" i="1"/>
  <c r="L7" i="1"/>
  <c r="K7" i="1"/>
  <c r="J7" i="1"/>
  <c r="H7" i="1"/>
  <c r="I7" i="1"/>
  <c r="G7" i="1"/>
  <c r="L6" i="1"/>
  <c r="K6" i="1"/>
  <c r="J6" i="1"/>
  <c r="H6" i="1"/>
  <c r="I6" i="1"/>
  <c r="G6" i="1"/>
  <c r="L5" i="1"/>
  <c r="K5" i="1"/>
  <c r="J5" i="1"/>
  <c r="H5" i="1"/>
  <c r="I5" i="1"/>
  <c r="G5" i="1"/>
  <c r="L4" i="1"/>
  <c r="K4" i="1"/>
  <c r="J4" i="1"/>
  <c r="H4" i="1"/>
  <c r="I4" i="1"/>
  <c r="G4" i="1"/>
  <c r="L3" i="1"/>
  <c r="K3" i="1"/>
  <c r="J3" i="1"/>
  <c r="H3" i="1"/>
  <c r="I3" i="1"/>
  <c r="G3" i="1"/>
  <c r="L2" i="1"/>
  <c r="K2" i="1"/>
  <c r="J2" i="1"/>
  <c r="H2" i="1"/>
  <c r="I2" i="1"/>
  <c r="G2" i="1"/>
  <c r="J21" i="1"/>
  <c r="J24" i="1"/>
  <c r="K22" i="1"/>
</calcChain>
</file>

<file path=xl/sharedStrings.xml><?xml version="1.0" encoding="utf-8"?>
<sst xmlns="http://schemas.openxmlformats.org/spreadsheetml/2006/main" count="944" uniqueCount="65">
  <si>
    <t>58056.6A7B</t>
  </si>
  <si>
    <t>85BB5.86A9</t>
  </si>
  <si>
    <t>4B69C.0C9A</t>
  </si>
  <si>
    <t>A9C59.64A9</t>
  </si>
  <si>
    <t>BBA97.4494</t>
  </si>
  <si>
    <t>49A7.4A67</t>
  </si>
  <si>
    <t>B7CA5.A475</t>
  </si>
  <si>
    <t>9B4C7.50A</t>
  </si>
  <si>
    <t>BB09C.8B48</t>
  </si>
  <si>
    <t>756C0.5CA4</t>
  </si>
  <si>
    <t>C5740.BA8B</t>
  </si>
  <si>
    <t>A7C07.7BB7</t>
  </si>
  <si>
    <t>50997.AA7B</t>
  </si>
  <si>
    <t>B94A.CA06</t>
  </si>
  <si>
    <t>6AB48.0558</t>
  </si>
  <si>
    <t>7C75B.44C</t>
  </si>
  <si>
    <t>6A764.B896</t>
  </si>
  <si>
    <t>660A4.566B</t>
  </si>
  <si>
    <t>66489.608C</t>
  </si>
  <si>
    <t>4B86A.A45B</t>
  </si>
  <si>
    <t>6CCC6.977A</t>
  </si>
  <si>
    <t>B4B70.886A</t>
  </si>
  <si>
    <t>C9979.8A6C</t>
  </si>
  <si>
    <t>78A7C.CA98</t>
  </si>
  <si>
    <t>B8CB.86</t>
  </si>
  <si>
    <t>1080-NDGAE</t>
  </si>
  <si>
    <t>0625-TNJFG</t>
  </si>
  <si>
    <t>0465-DTULQ</t>
  </si>
  <si>
    <t>0187-ERLSR</t>
  </si>
  <si>
    <t>0379-NEVHP</t>
  </si>
  <si>
    <t>2423-QOKIO</t>
  </si>
  <si>
    <t>2820-XGXSB</t>
  </si>
  <si>
    <t>0783-PEPYR</t>
  </si>
  <si>
    <t>2824-HJQPP</t>
  </si>
  <si>
    <t>2447-JCFGW</t>
  </si>
  <si>
    <t>3271-HYHDN</t>
  </si>
  <si>
    <t>2676-DZINU</t>
  </si>
  <si>
    <t>2026-XLBER</t>
  </si>
  <si>
    <t>2687-XWAMA</t>
  </si>
  <si>
    <t>1168-BEASA</t>
  </si>
  <si>
    <t>2621-XCLEH</t>
  </si>
  <si>
    <t>0688-XNJRO</t>
  </si>
  <si>
    <t>2125-HJDLA</t>
  </si>
  <si>
    <t>1408-OQZUE</t>
  </si>
  <si>
    <t>1447-YZKCL</t>
  </si>
  <si>
    <t>0706-NRGUP</t>
  </si>
  <si>
    <t>0709-LZRJV</t>
  </si>
  <si>
    <t>1604-LIFKX</t>
  </si>
  <si>
    <t>NoProduit</t>
  </si>
  <si>
    <t>CoûtArticle</t>
  </si>
  <si>
    <t>Prix de vente de l'article 2016</t>
  </si>
  <si>
    <t>Prix de vente de l'article 2017</t>
  </si>
  <si>
    <t>Prix de vente de l'article 2018</t>
  </si>
  <si>
    <t>Prix de vente moyen (2016-2018)</t>
  </si>
  <si>
    <t>Écart moyen</t>
  </si>
  <si>
    <t>Marge moyenne</t>
  </si>
  <si>
    <t xml:space="preserve">Écart 2016 </t>
  </si>
  <si>
    <t>Écart 2017</t>
  </si>
  <si>
    <t>Écart 2018</t>
  </si>
  <si>
    <t>IDClient</t>
  </si>
  <si>
    <t>NoFacture</t>
  </si>
  <si>
    <t>DateFacture</t>
  </si>
  <si>
    <t>QuantitéVendue</t>
  </si>
  <si>
    <t>MontantVendu</t>
  </si>
  <si>
    <t>MontantFacture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</si>
</sst>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#,##0.00\ &quot;$&quot;_);\(#,##0.00\ &quot;$&quot;\)"/>
    <numFmt numFmtId="165" formatCode="&quot;$&quot;#,##0.00"/>
    <numFmt numFmtId="166" formatCode="_ * #,##0.00_)\ [$$-C0C]_ ;_ * \(#,##0.00\)\ [$$-C0C]_ ;_ * &quot;-&quot;??_)\ [$$-C0C]_ ;_ @_ "/>
    <numFmt numFmtId="167" formatCode="0.0_ 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44" fontId="2" fillId="0" borderId="1" xfId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7" fontId="2" fillId="0" borderId="1" xfId="2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5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64" fontId="4" fillId="0" borderId="1" xfId="1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righ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workbookViewId="0"/>
  </sheetViews>
  <sheetFormatPr baseColWidth="10" defaultColWidth="0" defaultRowHeight="15" zeroHeight="1" x14ac:dyDescent="0.2"/>
  <cols>
    <col min="1" max="1" width="3.33203125" style="1" bestFit="1" customWidth="1"/>
    <col min="2" max="2" width="13.5" bestFit="1" customWidth="1"/>
    <col min="3" max="3" width="12.33203125" bestFit="1" customWidth="1"/>
    <col min="4" max="7" width="10.83203125" bestFit="1" customWidth="1"/>
    <col min="8" max="8" width="10.5" bestFit="1" customWidth="1"/>
    <col min="9" max="9" width="9.33203125" bestFit="1" customWidth="1"/>
    <col min="10" max="12" width="10.5" bestFit="1" customWidth="1"/>
    <col min="13" max="16384" width="9.1640625" hidden="1"/>
  </cols>
  <sheetData>
    <row r="1" spans="1:12" ht="76" x14ac:dyDescent="0.2">
      <c r="A1" s="2"/>
      <c r="B1" s="3" t="s">
        <v>48</v>
      </c>
      <c r="C1" s="2" t="s">
        <v>49</v>
      </c>
      <c r="D1" s="4" t="s">
        <v>50</v>
      </c>
      <c r="E1" s="4" t="s">
        <v>51</v>
      </c>
      <c r="F1" s="5" t="s">
        <v>52</v>
      </c>
      <c r="G1" s="4" t="s">
        <v>53</v>
      </c>
      <c r="H1" s="4" t="s">
        <v>54</v>
      </c>
      <c r="I1" s="4" t="s">
        <v>55</v>
      </c>
      <c r="J1" s="4" t="s">
        <v>56</v>
      </c>
      <c r="K1" s="4" t="s">
        <v>57</v>
      </c>
      <c r="L1" s="4" t="s">
        <v>58</v>
      </c>
    </row>
    <row r="2" spans="1:12" x14ac:dyDescent="0.2">
      <c r="A2" s="2">
        <v>1</v>
      </c>
      <c r="B2" s="6" t="s">
        <v>0</v>
      </c>
      <c r="C2" s="7">
        <v>59.801783666488831</v>
      </c>
      <c r="D2" s="7">
        <v>81.071467009375752</v>
      </c>
      <c r="E2" s="7">
        <v>82.03</v>
      </c>
      <c r="F2" s="7">
        <v>83.75</v>
      </c>
      <c r="G2" s="7">
        <f>AVERAGE(D2:F2)</f>
        <v>82.283822336458584</v>
      </c>
      <c r="H2" s="7">
        <f>G2-C2</f>
        <v>22.482038669969754</v>
      </c>
      <c r="I2" s="8">
        <f>H2/G2</f>
        <v>0.27322550206820351</v>
      </c>
      <c r="J2" s="7">
        <f>D2-C2</f>
        <v>21.269683342886921</v>
      </c>
      <c r="K2" s="7">
        <f>E2-C2</f>
        <v>22.22821633351117</v>
      </c>
      <c r="L2" s="7">
        <f>F2-C2</f>
        <v>23.948216333511169</v>
      </c>
    </row>
    <row r="3" spans="1:12" x14ac:dyDescent="0.2">
      <c r="A3" s="2">
        <v>2</v>
      </c>
      <c r="B3" s="6" t="s">
        <v>1</v>
      </c>
      <c r="C3" s="7">
        <v>37.928334201417421</v>
      </c>
      <c r="D3" s="7">
        <v>87.027276342258617</v>
      </c>
      <c r="E3" s="7">
        <v>92.106281374606453</v>
      </c>
      <c r="F3" s="7">
        <v>38</v>
      </c>
      <c r="G3" s="7">
        <f t="shared" ref="G3:G26" si="0">AVERAGE(D3:F3)</f>
        <v>72.377852572288361</v>
      </c>
      <c r="H3" s="7">
        <f t="shared" ref="H3:H26" si="1">G3-C3</f>
        <v>34.44951837087094</v>
      </c>
      <c r="I3" s="8">
        <f t="shared" ref="I3:I26" si="2">H3/G3</f>
        <v>0.47596767721816585</v>
      </c>
      <c r="J3" s="7">
        <f t="shared" ref="J3:J26" si="3">D3-C3</f>
        <v>49.098942140841196</v>
      </c>
      <c r="K3" s="7">
        <f t="shared" ref="K3:K26" si="4">E3-C3</f>
        <v>54.177947173189033</v>
      </c>
      <c r="L3" s="7">
        <f t="shared" ref="L3:L26" si="5">F3-C3</f>
        <v>7.1665798582579043E-2</v>
      </c>
    </row>
    <row r="4" spans="1:12" x14ac:dyDescent="0.2">
      <c r="A4" s="2">
        <v>3</v>
      </c>
      <c r="B4" s="6" t="s">
        <v>2</v>
      </c>
      <c r="C4" s="7">
        <v>94.938432893380394</v>
      </c>
      <c r="D4" s="7">
        <v>118</v>
      </c>
      <c r="E4" s="7">
        <v>143</v>
      </c>
      <c r="F4" s="7">
        <v>153</v>
      </c>
      <c r="G4" s="7">
        <f t="shared" si="0"/>
        <v>138</v>
      </c>
      <c r="H4" s="7">
        <f t="shared" si="1"/>
        <v>43.061567106619606</v>
      </c>
      <c r="I4" s="8">
        <f t="shared" si="2"/>
        <v>0.31204034135231601</v>
      </c>
      <c r="J4" s="7">
        <f t="shared" si="3"/>
        <v>23.061567106619606</v>
      </c>
      <c r="K4" s="7">
        <f t="shared" si="4"/>
        <v>48.061567106619606</v>
      </c>
      <c r="L4" s="7">
        <f t="shared" si="5"/>
        <v>58.061567106619606</v>
      </c>
    </row>
    <row r="5" spans="1:12" x14ac:dyDescent="0.2">
      <c r="A5" s="2">
        <v>4</v>
      </c>
      <c r="B5" s="6" t="s">
        <v>3</v>
      </c>
      <c r="C5" s="7">
        <v>63.296634335269587</v>
      </c>
      <c r="D5" s="7">
        <v>63.9</v>
      </c>
      <c r="E5" s="7">
        <v>69.220253701925017</v>
      </c>
      <c r="F5" s="7">
        <v>99.265388549113055</v>
      </c>
      <c r="G5" s="7">
        <f t="shared" si="0"/>
        <v>77.461880750346026</v>
      </c>
      <c r="H5" s="7">
        <f t="shared" si="1"/>
        <v>14.165246415076439</v>
      </c>
      <c r="I5" s="8">
        <f t="shared" si="2"/>
        <v>0.18286731845215573</v>
      </c>
      <c r="J5" s="7">
        <f t="shared" si="3"/>
        <v>0.60336566473041131</v>
      </c>
      <c r="K5" s="7">
        <f t="shared" si="4"/>
        <v>5.92361936665543</v>
      </c>
      <c r="L5" s="7">
        <f t="shared" si="5"/>
        <v>35.968754213843468</v>
      </c>
    </row>
    <row r="6" spans="1:12" x14ac:dyDescent="0.2">
      <c r="A6" s="2">
        <v>5</v>
      </c>
      <c r="B6" s="6" t="s">
        <v>4</v>
      </c>
      <c r="C6" s="7">
        <v>19.530573775338709</v>
      </c>
      <c r="D6" s="7">
        <v>95.567832894836144</v>
      </c>
      <c r="E6" s="7">
        <v>52.891448070746549</v>
      </c>
      <c r="F6" s="7">
        <v>42.192948487295212</v>
      </c>
      <c r="G6" s="7">
        <f t="shared" si="0"/>
        <v>63.550743150959306</v>
      </c>
      <c r="H6" s="7">
        <f t="shared" si="1"/>
        <v>44.020169375620597</v>
      </c>
      <c r="I6" s="8">
        <f t="shared" si="2"/>
        <v>0.6926774919225489</v>
      </c>
      <c r="J6" s="7">
        <f t="shared" si="3"/>
        <v>76.037259119497435</v>
      </c>
      <c r="K6" s="7">
        <f t="shared" si="4"/>
        <v>33.360874295407839</v>
      </c>
      <c r="L6" s="7">
        <f t="shared" si="5"/>
        <v>22.662374711956502</v>
      </c>
    </row>
    <row r="7" spans="1:12" x14ac:dyDescent="0.2">
      <c r="A7" s="2">
        <v>6</v>
      </c>
      <c r="B7" s="6" t="s">
        <v>5</v>
      </c>
      <c r="C7" s="7">
        <v>81.509207910252357</v>
      </c>
      <c r="D7" s="7">
        <v>61.572932888111929</v>
      </c>
      <c r="E7" s="7">
        <v>71.449918607772702</v>
      </c>
      <c r="F7" s="7">
        <v>53.102137581009082</v>
      </c>
      <c r="G7" s="7">
        <f t="shared" si="0"/>
        <v>62.041663025631237</v>
      </c>
      <c r="H7" s="7">
        <f t="shared" si="1"/>
        <v>-19.46754488462112</v>
      </c>
      <c r="I7" s="8">
        <f t="shared" si="2"/>
        <v>-0.31378180298904146</v>
      </c>
      <c r="J7" s="7">
        <f t="shared" si="3"/>
        <v>-19.936275022140428</v>
      </c>
      <c r="K7" s="7">
        <f t="shared" si="4"/>
        <v>-10.059289302479655</v>
      </c>
      <c r="L7" s="7">
        <f t="shared" si="5"/>
        <v>-28.407070329243275</v>
      </c>
    </row>
    <row r="8" spans="1:12" x14ac:dyDescent="0.2">
      <c r="A8" s="2">
        <v>7</v>
      </c>
      <c r="B8" s="6" t="s">
        <v>6</v>
      </c>
      <c r="C8" s="7">
        <v>40.273525986565872</v>
      </c>
      <c r="D8" s="7">
        <v>57</v>
      </c>
      <c r="E8" s="7">
        <v>50</v>
      </c>
      <c r="F8" s="7">
        <v>40.5</v>
      </c>
      <c r="G8" s="7">
        <f t="shared" si="0"/>
        <v>49.166666666666664</v>
      </c>
      <c r="H8" s="7">
        <f t="shared" si="1"/>
        <v>8.8931406801007924</v>
      </c>
      <c r="I8" s="8">
        <f t="shared" si="2"/>
        <v>0.18087743756137206</v>
      </c>
      <c r="J8" s="7">
        <f t="shared" si="3"/>
        <v>16.726474013434128</v>
      </c>
      <c r="K8" s="7">
        <f t="shared" si="4"/>
        <v>9.7264740134341281</v>
      </c>
      <c r="L8" s="7">
        <f t="shared" si="5"/>
        <v>0.2264740134341281</v>
      </c>
    </row>
    <row r="9" spans="1:12" x14ac:dyDescent="0.2">
      <c r="A9" s="2">
        <v>8</v>
      </c>
      <c r="B9" s="6" t="s">
        <v>7</v>
      </c>
      <c r="C9" s="7">
        <v>87.715094461199925</v>
      </c>
      <c r="D9" s="7">
        <v>96.4</v>
      </c>
      <c r="E9" s="7">
        <v>97</v>
      </c>
      <c r="F9" s="7">
        <v>98</v>
      </c>
      <c r="G9" s="7">
        <f t="shared" si="0"/>
        <v>97.133333333333326</v>
      </c>
      <c r="H9" s="7">
        <f t="shared" si="1"/>
        <v>9.4182388721334007</v>
      </c>
      <c r="I9" s="8">
        <f t="shared" si="2"/>
        <v>9.6961965052849014E-2</v>
      </c>
      <c r="J9" s="7">
        <f t="shared" si="3"/>
        <v>8.6849055388000806</v>
      </c>
      <c r="K9" s="7">
        <f t="shared" si="4"/>
        <v>9.284905538800075</v>
      </c>
      <c r="L9" s="7">
        <f t="shared" si="5"/>
        <v>10.284905538800075</v>
      </c>
    </row>
    <row r="10" spans="1:12" x14ac:dyDescent="0.2">
      <c r="A10" s="2">
        <v>9</v>
      </c>
      <c r="B10" s="6" t="s">
        <v>8</v>
      </c>
      <c r="C10" s="7">
        <v>90.359007695186307</v>
      </c>
      <c r="D10" s="7">
        <v>108</v>
      </c>
      <c r="E10" s="7">
        <v>108.65</v>
      </c>
      <c r="F10" s="7">
        <v>109.35</v>
      </c>
      <c r="G10" s="7">
        <f t="shared" si="0"/>
        <v>108.66666666666667</v>
      </c>
      <c r="H10" s="7">
        <f t="shared" si="1"/>
        <v>18.307658971480365</v>
      </c>
      <c r="I10" s="8">
        <f t="shared" si="2"/>
        <v>0.16847538930810152</v>
      </c>
      <c r="J10" s="7">
        <f t="shared" si="3"/>
        <v>17.640992304813693</v>
      </c>
      <c r="K10" s="7">
        <f t="shared" si="4"/>
        <v>18.290992304813699</v>
      </c>
      <c r="L10" s="7">
        <f t="shared" si="5"/>
        <v>18.990992304813687</v>
      </c>
    </row>
    <row r="11" spans="1:12" x14ac:dyDescent="0.2">
      <c r="A11" s="2">
        <v>10</v>
      </c>
      <c r="B11" s="6" t="s">
        <v>9</v>
      </c>
      <c r="C11" s="7">
        <v>32.209866645571793</v>
      </c>
      <c r="D11" s="7">
        <v>71.510414947159745</v>
      </c>
      <c r="E11" s="7">
        <v>99.111038732748696</v>
      </c>
      <c r="F11" s="7">
        <v>89.25</v>
      </c>
      <c r="G11" s="7">
        <f t="shared" si="0"/>
        <v>86.623817893302814</v>
      </c>
      <c r="H11" s="7">
        <f t="shared" si="1"/>
        <v>54.413951247731021</v>
      </c>
      <c r="I11" s="8">
        <f t="shared" si="2"/>
        <v>0.62816385344218306</v>
      </c>
      <c r="J11" s="7">
        <f t="shared" si="3"/>
        <v>39.300548301587952</v>
      </c>
      <c r="K11" s="7">
        <f t="shared" si="4"/>
        <v>66.901172087176903</v>
      </c>
      <c r="L11" s="7">
        <f t="shared" si="5"/>
        <v>57.040133354428207</v>
      </c>
    </row>
    <row r="12" spans="1:12" x14ac:dyDescent="0.2">
      <c r="A12" s="2">
        <v>11</v>
      </c>
      <c r="B12" s="6" t="s">
        <v>10</v>
      </c>
      <c r="C12" s="7">
        <v>8.0911625512595222</v>
      </c>
      <c r="D12" s="7">
        <v>46</v>
      </c>
      <c r="E12" s="7">
        <v>53</v>
      </c>
      <c r="F12" s="7">
        <v>51.997482945199437</v>
      </c>
      <c r="G12" s="7">
        <f t="shared" si="0"/>
        <v>50.332494315066477</v>
      </c>
      <c r="H12" s="7">
        <f t="shared" si="1"/>
        <v>42.241331763806954</v>
      </c>
      <c r="I12" s="8">
        <f t="shared" si="2"/>
        <v>0.83924574648315164</v>
      </c>
      <c r="J12" s="7">
        <f t="shared" si="3"/>
        <v>37.908837448740478</v>
      </c>
      <c r="K12" s="7">
        <f t="shared" si="4"/>
        <v>44.908837448740478</v>
      </c>
      <c r="L12" s="7">
        <f t="shared" si="5"/>
        <v>43.906320393939914</v>
      </c>
    </row>
    <row r="13" spans="1:12" x14ac:dyDescent="0.2">
      <c r="A13" s="2">
        <v>12</v>
      </c>
      <c r="B13" s="6" t="s">
        <v>11</v>
      </c>
      <c r="C13" s="7">
        <v>46.051455797544527</v>
      </c>
      <c r="D13" s="7">
        <v>47</v>
      </c>
      <c r="E13" s="7">
        <v>46.5</v>
      </c>
      <c r="F13" s="7">
        <v>46.1</v>
      </c>
      <c r="G13" s="7">
        <f t="shared" si="0"/>
        <v>46.533333333333331</v>
      </c>
      <c r="H13" s="7">
        <f t="shared" si="1"/>
        <v>0.48187753578880432</v>
      </c>
      <c r="I13" s="8">
        <f t="shared" si="2"/>
        <v>1.0355534436722156E-2</v>
      </c>
      <c r="J13" s="7">
        <f t="shared" si="3"/>
        <v>0.94854420245547288</v>
      </c>
      <c r="K13" s="7">
        <f t="shared" si="4"/>
        <v>0.44854420245547288</v>
      </c>
      <c r="L13" s="7">
        <f t="shared" si="5"/>
        <v>4.8544202455474306E-2</v>
      </c>
    </row>
    <row r="14" spans="1:12" x14ac:dyDescent="0.2">
      <c r="A14" s="2">
        <v>13</v>
      </c>
      <c r="B14" s="6" t="s">
        <v>12</v>
      </c>
      <c r="C14" s="7">
        <v>43.413724282160217</v>
      </c>
      <c r="D14" s="7">
        <v>69.655801197212213</v>
      </c>
      <c r="E14" s="7">
        <v>97.455607047839308</v>
      </c>
      <c r="F14" s="7">
        <v>81.490463298109631</v>
      </c>
      <c r="G14" s="7">
        <f t="shared" si="0"/>
        <v>82.867290514387051</v>
      </c>
      <c r="H14" s="7">
        <f t="shared" si="1"/>
        <v>39.453566232226834</v>
      </c>
      <c r="I14" s="8">
        <f t="shared" si="2"/>
        <v>0.47610542093658875</v>
      </c>
      <c r="J14" s="7">
        <f t="shared" si="3"/>
        <v>26.242076915051996</v>
      </c>
      <c r="K14" s="7">
        <f t="shared" si="4"/>
        <v>54.041882765679091</v>
      </c>
      <c r="L14" s="7">
        <f t="shared" si="5"/>
        <v>38.076739015949414</v>
      </c>
    </row>
    <row r="15" spans="1:12" x14ac:dyDescent="0.2">
      <c r="A15" s="2">
        <v>14</v>
      </c>
      <c r="B15" s="6" t="s">
        <v>13</v>
      </c>
      <c r="C15" s="7">
        <v>95.958875424311856</v>
      </c>
      <c r="D15" s="7">
        <v>136</v>
      </c>
      <c r="E15" s="7">
        <v>156</v>
      </c>
      <c r="F15" s="7">
        <v>135</v>
      </c>
      <c r="G15" s="7">
        <f t="shared" si="0"/>
        <v>142.33333333333334</v>
      </c>
      <c r="H15" s="7">
        <f t="shared" si="1"/>
        <v>46.374457909021487</v>
      </c>
      <c r="I15" s="8">
        <f t="shared" si="2"/>
        <v>0.32581586352942493</v>
      </c>
      <c r="J15" s="7">
        <f t="shared" si="3"/>
        <v>40.041124575688144</v>
      </c>
      <c r="K15" s="7">
        <f t="shared" si="4"/>
        <v>60.041124575688144</v>
      </c>
      <c r="L15" s="7">
        <f t="shared" si="5"/>
        <v>39.041124575688144</v>
      </c>
    </row>
    <row r="16" spans="1:12" x14ac:dyDescent="0.2">
      <c r="A16" s="2">
        <v>15</v>
      </c>
      <c r="B16" s="6" t="s">
        <v>14</v>
      </c>
      <c r="C16" s="7">
        <v>59.956709136173437</v>
      </c>
      <c r="D16" s="7">
        <v>38</v>
      </c>
      <c r="E16" s="7">
        <v>27</v>
      </c>
      <c r="F16" s="7">
        <v>24</v>
      </c>
      <c r="G16" s="7">
        <f t="shared" si="0"/>
        <v>29.666666666666668</v>
      </c>
      <c r="H16" s="7">
        <f t="shared" si="1"/>
        <v>-30.290042469506769</v>
      </c>
      <c r="I16" s="8">
        <f t="shared" si="2"/>
        <v>-1.0210126675114641</v>
      </c>
      <c r="J16" s="7">
        <f t="shared" si="3"/>
        <v>-21.956709136173437</v>
      </c>
      <c r="K16" s="7">
        <f t="shared" si="4"/>
        <v>-32.956709136173437</v>
      </c>
      <c r="L16" s="7">
        <f t="shared" si="5"/>
        <v>-35.956709136173437</v>
      </c>
    </row>
    <row r="17" spans="1:12" x14ac:dyDescent="0.2">
      <c r="A17" s="2">
        <v>16</v>
      </c>
      <c r="B17" s="6" t="s">
        <v>15</v>
      </c>
      <c r="C17" s="7">
        <v>53.422106388790311</v>
      </c>
      <c r="D17" s="7">
        <v>93</v>
      </c>
      <c r="E17" s="7">
        <v>97.09280674834892</v>
      </c>
      <c r="F17" s="7">
        <v>90.849541530885801</v>
      </c>
      <c r="G17" s="7">
        <f t="shared" si="0"/>
        <v>93.647449426411569</v>
      </c>
      <c r="H17" s="7">
        <f t="shared" si="1"/>
        <v>40.225343037621258</v>
      </c>
      <c r="I17" s="8">
        <f t="shared" si="2"/>
        <v>0.42954018805638106</v>
      </c>
      <c r="J17" s="7">
        <f t="shared" si="3"/>
        <v>39.577893611209689</v>
      </c>
      <c r="K17" s="7">
        <f t="shared" si="4"/>
        <v>43.670700359558609</v>
      </c>
      <c r="L17" s="7">
        <f t="shared" si="5"/>
        <v>37.42743514209549</v>
      </c>
    </row>
    <row r="18" spans="1:12" x14ac:dyDescent="0.2">
      <c r="A18" s="2">
        <v>17</v>
      </c>
      <c r="B18" s="6" t="s">
        <v>16</v>
      </c>
      <c r="C18" s="7">
        <v>89.475330076673771</v>
      </c>
      <c r="D18" s="7">
        <f>C18*1.45</f>
        <v>129.73922861117697</v>
      </c>
      <c r="E18" s="7">
        <f>C18*1.56</f>
        <v>139.5815149196111</v>
      </c>
      <c r="F18" s="7">
        <f>C18*1.3</f>
        <v>116.31792909967591</v>
      </c>
      <c r="G18" s="7">
        <f t="shared" si="0"/>
        <v>128.54622421015463</v>
      </c>
      <c r="H18" s="7">
        <f t="shared" si="1"/>
        <v>39.070894133480863</v>
      </c>
      <c r="I18" s="8">
        <f t="shared" si="2"/>
        <v>0.30394431554524354</v>
      </c>
      <c r="J18" s="7">
        <f t="shared" si="3"/>
        <v>40.263898534503198</v>
      </c>
      <c r="K18" s="7">
        <f t="shared" si="4"/>
        <v>50.106184842937324</v>
      </c>
      <c r="L18" s="7">
        <f t="shared" si="5"/>
        <v>26.842599023002137</v>
      </c>
    </row>
    <row r="19" spans="1:12" x14ac:dyDescent="0.2">
      <c r="A19" s="2">
        <v>18</v>
      </c>
      <c r="B19" s="6" t="s">
        <v>17</v>
      </c>
      <c r="C19" s="7">
        <v>63.166969544355965</v>
      </c>
      <c r="D19" s="7">
        <v>63</v>
      </c>
      <c r="E19" s="7">
        <v>63.15</v>
      </c>
      <c r="F19" s="7">
        <v>62.98</v>
      </c>
      <c r="G19" s="7">
        <f t="shared" si="0"/>
        <v>63.043333333333329</v>
      </c>
      <c r="H19" s="7">
        <f t="shared" si="1"/>
        <v>-0.12363621102263522</v>
      </c>
      <c r="I19" s="8">
        <f t="shared" si="2"/>
        <v>-1.9611306142225224E-3</v>
      </c>
      <c r="J19" s="7">
        <f t="shared" si="3"/>
        <v>-0.16696954435596467</v>
      </c>
      <c r="K19" s="7">
        <f t="shared" si="4"/>
        <v>-1.6969544355966093E-2</v>
      </c>
      <c r="L19" s="7">
        <f t="shared" si="5"/>
        <v>-0.1869695443559678</v>
      </c>
    </row>
    <row r="20" spans="1:12" x14ac:dyDescent="0.2">
      <c r="A20" s="2">
        <v>19</v>
      </c>
      <c r="B20" s="6" t="s">
        <v>18</v>
      </c>
      <c r="C20" s="7">
        <v>14.356443224982407</v>
      </c>
      <c r="D20" s="7">
        <v>70.773882580132735</v>
      </c>
      <c r="E20" s="7">
        <v>97.554655876463798</v>
      </c>
      <c r="F20" s="7">
        <v>50.042486481439688</v>
      </c>
      <c r="G20" s="7">
        <f t="shared" si="0"/>
        <v>72.790341646012067</v>
      </c>
      <c r="H20" s="7">
        <f t="shared" si="1"/>
        <v>58.43389842102966</v>
      </c>
      <c r="I20" s="8">
        <f t="shared" si="2"/>
        <v>0.80276994309493055</v>
      </c>
      <c r="J20" s="7">
        <f t="shared" si="3"/>
        <v>56.417439355150329</v>
      </c>
      <c r="K20" s="7">
        <f t="shared" si="4"/>
        <v>83.198212651481384</v>
      </c>
      <c r="L20" s="7">
        <f t="shared" si="5"/>
        <v>35.686043256457282</v>
      </c>
    </row>
    <row r="21" spans="1:12" x14ac:dyDescent="0.2">
      <c r="A21" s="2">
        <v>20</v>
      </c>
      <c r="B21" s="6" t="s">
        <v>19</v>
      </c>
      <c r="C21" s="7">
        <v>85.56393861098482</v>
      </c>
      <c r="D21" s="7">
        <f>C21*1.35</f>
        <v>115.51131712482952</v>
      </c>
      <c r="E21" s="7">
        <f>C21*1.36</f>
        <v>116.36695651093936</v>
      </c>
      <c r="F21" s="7">
        <f>C21*1.37</f>
        <v>117.22259589704922</v>
      </c>
      <c r="G21" s="7">
        <f t="shared" si="0"/>
        <v>116.36695651093937</v>
      </c>
      <c r="H21" s="7">
        <f t="shared" si="1"/>
        <v>30.803017899954554</v>
      </c>
      <c r="I21" s="8">
        <f t="shared" si="2"/>
        <v>0.26470588235294129</v>
      </c>
      <c r="J21" s="7">
        <f t="shared" si="3"/>
        <v>29.947378513844697</v>
      </c>
      <c r="K21" s="7">
        <f t="shared" si="4"/>
        <v>30.80301789995454</v>
      </c>
      <c r="L21" s="7">
        <f t="shared" si="5"/>
        <v>31.658657286064397</v>
      </c>
    </row>
    <row r="22" spans="1:12" x14ac:dyDescent="0.2">
      <c r="A22" s="2">
        <v>21</v>
      </c>
      <c r="B22" s="6" t="s">
        <v>20</v>
      </c>
      <c r="C22" s="7">
        <v>57.754318177749361</v>
      </c>
      <c r="D22" s="7">
        <f>C22*1.2</f>
        <v>69.305181813299228</v>
      </c>
      <c r="E22" s="7">
        <f>C22*1.21</f>
        <v>69.882724995076728</v>
      </c>
      <c r="F22" s="7">
        <f>C22*1.26</f>
        <v>72.7704409039642</v>
      </c>
      <c r="G22" s="7">
        <f t="shared" si="0"/>
        <v>70.652782570780047</v>
      </c>
      <c r="H22" s="7">
        <f t="shared" si="1"/>
        <v>12.898464393030686</v>
      </c>
      <c r="I22" s="8">
        <f t="shared" si="2"/>
        <v>0.1825613079019073</v>
      </c>
      <c r="J22" s="7">
        <f t="shared" si="3"/>
        <v>11.550863635549867</v>
      </c>
      <c r="K22" s="7">
        <f t="shared" si="4"/>
        <v>12.128406817327367</v>
      </c>
      <c r="L22" s="7">
        <f t="shared" si="5"/>
        <v>15.016122726214839</v>
      </c>
    </row>
    <row r="23" spans="1:12" x14ac:dyDescent="0.2">
      <c r="A23" s="2">
        <v>22</v>
      </c>
      <c r="B23" s="6" t="s">
        <v>21</v>
      </c>
      <c r="C23" s="7">
        <v>82.632115483999371</v>
      </c>
      <c r="D23" s="7">
        <v>48</v>
      </c>
      <c r="E23" s="7">
        <v>46.5</v>
      </c>
      <c r="F23" s="7">
        <v>39.299999999999997</v>
      </c>
      <c r="G23" s="7">
        <f t="shared" si="0"/>
        <v>44.6</v>
      </c>
      <c r="H23" s="7">
        <f t="shared" si="1"/>
        <v>-38.03211548399937</v>
      </c>
      <c r="I23" s="8">
        <f t="shared" si="2"/>
        <v>-0.85273801533630866</v>
      </c>
      <c r="J23" s="7">
        <f t="shared" si="3"/>
        <v>-34.632115483999371</v>
      </c>
      <c r="K23" s="7">
        <f t="shared" si="4"/>
        <v>-36.132115483999371</v>
      </c>
      <c r="L23" s="7">
        <f t="shared" si="5"/>
        <v>-43.332115483999374</v>
      </c>
    </row>
    <row r="24" spans="1:12" x14ac:dyDescent="0.2">
      <c r="A24" s="2">
        <v>23</v>
      </c>
      <c r="B24" s="6" t="s">
        <v>22</v>
      </c>
      <c r="C24" s="7">
        <v>60.513264527411422</v>
      </c>
      <c r="D24" s="7">
        <f>C24*1.6</f>
        <v>96.821223243858284</v>
      </c>
      <c r="E24" s="7">
        <f>C24*1.24</f>
        <v>75.036448013990167</v>
      </c>
      <c r="F24" s="7">
        <f>C24*1.37</f>
        <v>82.90317240255365</v>
      </c>
      <c r="G24" s="7">
        <f t="shared" si="0"/>
        <v>84.920281220134029</v>
      </c>
      <c r="H24" s="7">
        <f t="shared" si="1"/>
        <v>24.407016692722607</v>
      </c>
      <c r="I24" s="8">
        <f t="shared" si="2"/>
        <v>0.28741092636579574</v>
      </c>
      <c r="J24" s="7">
        <f t="shared" si="3"/>
        <v>36.307958716446862</v>
      </c>
      <c r="K24" s="7">
        <f t="shared" si="4"/>
        <v>14.523183486578745</v>
      </c>
      <c r="L24" s="7">
        <f t="shared" si="5"/>
        <v>22.389907875142228</v>
      </c>
    </row>
    <row r="25" spans="1:12" x14ac:dyDescent="0.2">
      <c r="A25" s="2">
        <v>24</v>
      </c>
      <c r="B25" s="6" t="s">
        <v>23</v>
      </c>
      <c r="C25" s="7">
        <v>37.387562680948214</v>
      </c>
      <c r="D25" s="7">
        <v>52.208320246264606</v>
      </c>
      <c r="E25" s="7">
        <v>98.334824415336257</v>
      </c>
      <c r="F25" s="7">
        <v>97.09659693211124</v>
      </c>
      <c r="G25" s="7">
        <f t="shared" si="0"/>
        <v>82.546580531237382</v>
      </c>
      <c r="H25" s="7">
        <f t="shared" si="1"/>
        <v>45.159017850289167</v>
      </c>
      <c r="I25" s="8">
        <f t="shared" si="2"/>
        <v>0.54707315021002034</v>
      </c>
      <c r="J25" s="7">
        <f t="shared" si="3"/>
        <v>14.820757565316391</v>
      </c>
      <c r="K25" s="7">
        <f t="shared" si="4"/>
        <v>60.947261734388043</v>
      </c>
      <c r="L25" s="7">
        <f t="shared" si="5"/>
        <v>59.709034251163025</v>
      </c>
    </row>
    <row r="26" spans="1:12" x14ac:dyDescent="0.2">
      <c r="A26" s="2">
        <v>25</v>
      </c>
      <c r="B26" s="6" t="s">
        <v>24</v>
      </c>
      <c r="C26" s="7">
        <v>20.952003722087554</v>
      </c>
      <c r="D26" s="7">
        <v>67</v>
      </c>
      <c r="E26" s="7">
        <v>67.25</v>
      </c>
      <c r="F26" s="7">
        <v>68.2</v>
      </c>
      <c r="G26" s="7">
        <f t="shared" si="0"/>
        <v>67.483333333333334</v>
      </c>
      <c r="H26" s="7">
        <f t="shared" si="1"/>
        <v>46.531329611245781</v>
      </c>
      <c r="I26" s="8">
        <f t="shared" si="2"/>
        <v>0.68952328394041662</v>
      </c>
      <c r="J26" s="7">
        <f t="shared" si="3"/>
        <v>46.047996277912446</v>
      </c>
      <c r="K26" s="7">
        <f t="shared" si="4"/>
        <v>46.297996277912446</v>
      </c>
      <c r="L26" s="7">
        <f t="shared" si="5"/>
        <v>47.247996277912449</v>
      </c>
    </row>
  </sheetData>
  <pageMargins left="0.7" right="0.7" top="0.75" bottom="0.75" header="0.3" footer="0.3"/>
  <pageSetup paperSize="9" orientation="portrait" horizontalDpi="300" verticalDpi="300" r:id="rId1"/>
  <ignoredErrors>
    <ignoredError sqref="G2:G2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51"/>
  <sheetViews>
    <sheetView workbookViewId="0"/>
  </sheetViews>
  <sheetFormatPr baseColWidth="10" defaultColWidth="0" defaultRowHeight="15" zeroHeight="1" x14ac:dyDescent="0.2"/>
  <cols>
    <col min="1" max="1" width="14" bestFit="1" customWidth="1"/>
    <col min="2" max="2" width="12.5" bestFit="1" customWidth="1"/>
    <col min="3" max="4" width="13.5" bestFit="1" customWidth="1"/>
    <col min="5" max="5" width="17.6640625" bestFit="1" customWidth="1"/>
    <col min="6" max="6" width="12.33203125" bestFit="1" customWidth="1"/>
    <col min="7" max="7" width="15.83203125" customWidth="1"/>
    <col min="8" max="8" width="17.33203125" bestFit="1" customWidth="1"/>
    <col min="9" max="16384" width="9.1640625" hidden="1"/>
  </cols>
  <sheetData>
    <row r="1" spans="1:8" x14ac:dyDescent="0.2">
      <c r="A1" s="2" t="s">
        <v>59</v>
      </c>
      <c r="B1" s="2" t="s">
        <v>60</v>
      </c>
      <c r="C1" s="2" t="s">
        <v>61</v>
      </c>
      <c r="D1" s="3" t="s">
        <v>48</v>
      </c>
      <c r="E1" s="2" t="s">
        <v>62</v>
      </c>
      <c r="F1" s="2" t="s">
        <v>49</v>
      </c>
      <c r="G1" s="2" t="s">
        <v>63</v>
      </c>
      <c r="H1" s="9" t="s">
        <v>64</v>
      </c>
    </row>
    <row r="2" spans="1:8" x14ac:dyDescent="0.2">
      <c r="A2" s="10" t="s">
        <v>25</v>
      </c>
      <c r="B2" s="10">
        <v>106360977</v>
      </c>
      <c r="C2" s="11">
        <v>42706</v>
      </c>
      <c r="D2" s="6" t="s">
        <v>0</v>
      </c>
      <c r="E2" s="12">
        <v>34</v>
      </c>
      <c r="F2" s="13">
        <v>59.801783666488831</v>
      </c>
      <c r="G2" s="13">
        <v>81.071467009375752</v>
      </c>
      <c r="H2" s="14">
        <f t="shared" ref="H2:H65" si="0">E2*G2</f>
        <v>2756.4298783187755</v>
      </c>
    </row>
    <row r="3" spans="1:8" x14ac:dyDescent="0.2">
      <c r="A3" s="10" t="s">
        <v>26</v>
      </c>
      <c r="B3" s="10">
        <v>748230672</v>
      </c>
      <c r="C3" s="11">
        <v>43343</v>
      </c>
      <c r="D3" s="6" t="s">
        <v>1</v>
      </c>
      <c r="E3" s="12">
        <v>94</v>
      </c>
      <c r="F3" s="13">
        <v>37.928334201417421</v>
      </c>
      <c r="G3" s="13">
        <v>38</v>
      </c>
      <c r="H3" s="14">
        <f t="shared" si="0"/>
        <v>3572</v>
      </c>
    </row>
    <row r="4" spans="1:8" x14ac:dyDescent="0.2">
      <c r="A4" s="10" t="s">
        <v>27</v>
      </c>
      <c r="B4" s="10">
        <v>514496777</v>
      </c>
      <c r="C4" s="11">
        <v>42473</v>
      </c>
      <c r="D4" s="6" t="s">
        <v>2</v>
      </c>
      <c r="E4" s="12">
        <v>87</v>
      </c>
      <c r="F4" s="13">
        <v>94.938432893380394</v>
      </c>
      <c r="G4" s="13">
        <v>118</v>
      </c>
      <c r="H4" s="14">
        <f t="shared" si="0"/>
        <v>10266</v>
      </c>
    </row>
    <row r="5" spans="1:8" x14ac:dyDescent="0.2">
      <c r="A5" s="10" t="s">
        <v>25</v>
      </c>
      <c r="B5" s="10">
        <v>246081324</v>
      </c>
      <c r="C5" s="11">
        <v>42495</v>
      </c>
      <c r="D5" s="6" t="s">
        <v>3</v>
      </c>
      <c r="E5" s="12">
        <v>74</v>
      </c>
      <c r="F5" s="13">
        <v>63.296634335269587</v>
      </c>
      <c r="G5" s="13">
        <v>63.9</v>
      </c>
      <c r="H5" s="14">
        <f t="shared" si="0"/>
        <v>4728.5999999999995</v>
      </c>
    </row>
    <row r="6" spans="1:8" x14ac:dyDescent="0.2">
      <c r="A6" s="10" t="s">
        <v>26</v>
      </c>
      <c r="B6" s="10">
        <v>761602627</v>
      </c>
      <c r="C6" s="11">
        <v>42425</v>
      </c>
      <c r="D6" s="6" t="s">
        <v>4</v>
      </c>
      <c r="E6" s="12">
        <v>41</v>
      </c>
      <c r="F6" s="13">
        <v>19.530573775338709</v>
      </c>
      <c r="G6" s="13">
        <v>95.567832894836144</v>
      </c>
      <c r="H6" s="14">
        <f t="shared" si="0"/>
        <v>3918.281148688282</v>
      </c>
    </row>
    <row r="7" spans="1:8" x14ac:dyDescent="0.2">
      <c r="A7" s="10" t="s">
        <v>28</v>
      </c>
      <c r="B7" s="10">
        <v>1756742390</v>
      </c>
      <c r="C7" s="11">
        <v>42696</v>
      </c>
      <c r="D7" s="6" t="s">
        <v>5</v>
      </c>
      <c r="E7" s="12">
        <v>3</v>
      </c>
      <c r="F7" s="13">
        <v>81.509207910252357</v>
      </c>
      <c r="G7" s="13">
        <v>61.572932888111929</v>
      </c>
      <c r="H7" s="14">
        <f t="shared" si="0"/>
        <v>184.71879866433579</v>
      </c>
    </row>
    <row r="8" spans="1:8" x14ac:dyDescent="0.2">
      <c r="A8" s="10" t="s">
        <v>27</v>
      </c>
      <c r="B8" s="10">
        <v>902573987</v>
      </c>
      <c r="C8" s="11">
        <v>43450</v>
      </c>
      <c r="D8" s="6" t="s">
        <v>6</v>
      </c>
      <c r="E8" s="12">
        <v>15</v>
      </c>
      <c r="F8" s="13">
        <v>40.273525986565872</v>
      </c>
      <c r="G8" s="13">
        <v>40.5</v>
      </c>
      <c r="H8" s="14">
        <f t="shared" si="0"/>
        <v>607.5</v>
      </c>
    </row>
    <row r="9" spans="1:8" x14ac:dyDescent="0.2">
      <c r="A9" s="10" t="s">
        <v>25</v>
      </c>
      <c r="B9" s="10">
        <v>641300165</v>
      </c>
      <c r="C9" s="11">
        <v>42395</v>
      </c>
      <c r="D9" s="6" t="s">
        <v>7</v>
      </c>
      <c r="E9" s="12">
        <v>15</v>
      </c>
      <c r="F9" s="13">
        <v>87.715094461199925</v>
      </c>
      <c r="G9" s="13">
        <v>96.4</v>
      </c>
      <c r="H9" s="14">
        <f t="shared" si="0"/>
        <v>1446</v>
      </c>
    </row>
    <row r="10" spans="1:8" x14ac:dyDescent="0.2">
      <c r="A10" s="10" t="s">
        <v>26</v>
      </c>
      <c r="B10" s="10">
        <v>1234438336</v>
      </c>
      <c r="C10" s="11">
        <v>42802</v>
      </c>
      <c r="D10" s="6" t="s">
        <v>8</v>
      </c>
      <c r="E10" s="12">
        <v>95</v>
      </c>
      <c r="F10" s="13">
        <v>90.359007695186307</v>
      </c>
      <c r="G10" s="13">
        <v>108.65</v>
      </c>
      <c r="H10" s="14">
        <f t="shared" si="0"/>
        <v>10321.75</v>
      </c>
    </row>
    <row r="11" spans="1:8" x14ac:dyDescent="0.2">
      <c r="A11" s="10" t="s">
        <v>29</v>
      </c>
      <c r="B11" s="10">
        <v>122662308</v>
      </c>
      <c r="C11" s="11">
        <v>42442</v>
      </c>
      <c r="D11" s="6" t="s">
        <v>9</v>
      </c>
      <c r="E11" s="12">
        <v>2</v>
      </c>
      <c r="F11" s="13">
        <v>32.209866645571793</v>
      </c>
      <c r="G11" s="13">
        <v>71.510414947159745</v>
      </c>
      <c r="H11" s="14">
        <f t="shared" si="0"/>
        <v>143.02082989431949</v>
      </c>
    </row>
    <row r="12" spans="1:8" x14ac:dyDescent="0.2">
      <c r="A12" s="10" t="s">
        <v>27</v>
      </c>
      <c r="B12" s="10">
        <v>1223908099</v>
      </c>
      <c r="C12" s="11">
        <v>42400</v>
      </c>
      <c r="D12" s="6" t="s">
        <v>4</v>
      </c>
      <c r="E12" s="12">
        <v>61</v>
      </c>
      <c r="F12" s="13">
        <v>19.530573775338709</v>
      </c>
      <c r="G12" s="13">
        <v>95.567832894836144</v>
      </c>
      <c r="H12" s="14">
        <f t="shared" si="0"/>
        <v>5829.6378065850049</v>
      </c>
    </row>
    <row r="13" spans="1:8" x14ac:dyDescent="0.2">
      <c r="A13" s="10" t="s">
        <v>25</v>
      </c>
      <c r="B13" s="10">
        <v>857712918</v>
      </c>
      <c r="C13" s="11">
        <v>42554</v>
      </c>
      <c r="D13" s="6" t="s">
        <v>5</v>
      </c>
      <c r="E13" s="12">
        <v>2</v>
      </c>
      <c r="F13" s="13">
        <v>81.509207910252357</v>
      </c>
      <c r="G13" s="13">
        <v>61.572932888111929</v>
      </c>
      <c r="H13" s="14">
        <f t="shared" si="0"/>
        <v>123.14586577622386</v>
      </c>
    </row>
    <row r="14" spans="1:8" x14ac:dyDescent="0.2">
      <c r="A14" s="10" t="s">
        <v>26</v>
      </c>
      <c r="B14" s="10">
        <v>1436243551</v>
      </c>
      <c r="C14" s="11">
        <v>43332</v>
      </c>
      <c r="D14" s="6" t="s">
        <v>6</v>
      </c>
      <c r="E14" s="12">
        <v>67</v>
      </c>
      <c r="F14" s="13">
        <v>40.273525986565872</v>
      </c>
      <c r="G14" s="13">
        <v>40.5</v>
      </c>
      <c r="H14" s="14">
        <f t="shared" si="0"/>
        <v>2713.5</v>
      </c>
    </row>
    <row r="15" spans="1:8" x14ac:dyDescent="0.2">
      <c r="A15" s="10" t="s">
        <v>29</v>
      </c>
      <c r="B15" s="10">
        <v>281287578</v>
      </c>
      <c r="C15" s="11">
        <v>42774</v>
      </c>
      <c r="D15" s="6" t="s">
        <v>7</v>
      </c>
      <c r="E15" s="12">
        <v>82</v>
      </c>
      <c r="F15" s="13">
        <v>87.715094461199925</v>
      </c>
      <c r="G15" s="13">
        <v>97</v>
      </c>
      <c r="H15" s="14">
        <f t="shared" si="0"/>
        <v>7954</v>
      </c>
    </row>
    <row r="16" spans="1:8" x14ac:dyDescent="0.2">
      <c r="A16" s="10" t="s">
        <v>28</v>
      </c>
      <c r="B16" s="10">
        <v>4037644863</v>
      </c>
      <c r="C16" s="11">
        <v>43361</v>
      </c>
      <c r="D16" s="6" t="s">
        <v>20</v>
      </c>
      <c r="E16" s="12">
        <v>18</v>
      </c>
      <c r="F16" s="13">
        <v>57.754318177749361</v>
      </c>
      <c r="G16" s="13">
        <v>72.7704409039642</v>
      </c>
      <c r="H16" s="14">
        <f t="shared" si="0"/>
        <v>1309.8679362713556</v>
      </c>
    </row>
    <row r="17" spans="1:8" x14ac:dyDescent="0.2">
      <c r="A17" s="10" t="s">
        <v>30</v>
      </c>
      <c r="B17" s="10">
        <v>9089611762</v>
      </c>
      <c r="C17" s="11">
        <v>42811</v>
      </c>
      <c r="D17" s="6" t="s">
        <v>21</v>
      </c>
      <c r="E17" s="12">
        <v>2</v>
      </c>
      <c r="F17" s="13">
        <v>82.632115483999371</v>
      </c>
      <c r="G17" s="13">
        <v>46.5</v>
      </c>
      <c r="H17" s="14">
        <f t="shared" si="0"/>
        <v>93</v>
      </c>
    </row>
    <row r="18" spans="1:8" x14ac:dyDescent="0.2">
      <c r="A18" s="10" t="s">
        <v>27</v>
      </c>
      <c r="B18" s="10">
        <v>1342171511</v>
      </c>
      <c r="C18" s="11">
        <v>43109</v>
      </c>
      <c r="D18" s="6" t="s">
        <v>12</v>
      </c>
      <c r="E18" s="12">
        <v>98</v>
      </c>
      <c r="F18" s="13">
        <v>43.413724282160217</v>
      </c>
      <c r="G18" s="13">
        <v>81.490463298109631</v>
      </c>
      <c r="H18" s="14">
        <f t="shared" si="0"/>
        <v>7986.065403214744</v>
      </c>
    </row>
    <row r="19" spans="1:8" x14ac:dyDescent="0.2">
      <c r="A19" s="10" t="s">
        <v>31</v>
      </c>
      <c r="B19" s="10">
        <v>6906890052</v>
      </c>
      <c r="C19" s="11">
        <v>42920</v>
      </c>
      <c r="D19" s="6" t="s">
        <v>18</v>
      </c>
      <c r="E19" s="12">
        <v>39</v>
      </c>
      <c r="F19" s="13">
        <v>14.356443224982407</v>
      </c>
      <c r="G19" s="13">
        <v>97.554655876463798</v>
      </c>
      <c r="H19" s="14">
        <f t="shared" si="0"/>
        <v>3804.631579182088</v>
      </c>
    </row>
    <row r="20" spans="1:8" x14ac:dyDescent="0.2">
      <c r="A20" s="10" t="s">
        <v>25</v>
      </c>
      <c r="B20" s="10">
        <v>915652542</v>
      </c>
      <c r="C20" s="11">
        <v>42562</v>
      </c>
      <c r="D20" s="6" t="s">
        <v>19</v>
      </c>
      <c r="E20" s="12">
        <v>21</v>
      </c>
      <c r="F20" s="13">
        <v>85.56393861098482</v>
      </c>
      <c r="G20" s="13">
        <v>115.51131712482952</v>
      </c>
      <c r="H20" s="14">
        <f t="shared" si="0"/>
        <v>2425.7376596214199</v>
      </c>
    </row>
    <row r="21" spans="1:8" x14ac:dyDescent="0.2">
      <c r="A21" s="10" t="s">
        <v>26</v>
      </c>
      <c r="B21" s="10">
        <v>3559978043</v>
      </c>
      <c r="C21" s="11">
        <v>43350</v>
      </c>
      <c r="D21" s="6" t="s">
        <v>13</v>
      </c>
      <c r="E21" s="12">
        <v>7</v>
      </c>
      <c r="F21" s="13">
        <v>95.958875424311856</v>
      </c>
      <c r="G21" s="13">
        <v>135</v>
      </c>
      <c r="H21" s="14">
        <f t="shared" si="0"/>
        <v>945</v>
      </c>
    </row>
    <row r="22" spans="1:8" x14ac:dyDescent="0.2">
      <c r="A22" s="10" t="s">
        <v>29</v>
      </c>
      <c r="B22" s="10">
        <v>476918544</v>
      </c>
      <c r="C22" s="11">
        <v>42619</v>
      </c>
      <c r="D22" s="6" t="s">
        <v>14</v>
      </c>
      <c r="E22" s="12">
        <v>10</v>
      </c>
      <c r="F22" s="13">
        <v>59.956709136173437</v>
      </c>
      <c r="G22" s="13">
        <v>38</v>
      </c>
      <c r="H22" s="14">
        <f t="shared" si="0"/>
        <v>380</v>
      </c>
    </row>
    <row r="23" spans="1:8" x14ac:dyDescent="0.2">
      <c r="A23" s="10" t="s">
        <v>28</v>
      </c>
      <c r="B23" s="10">
        <v>4063317759</v>
      </c>
      <c r="C23" s="11">
        <v>43109</v>
      </c>
      <c r="D23" s="6" t="s">
        <v>12</v>
      </c>
      <c r="E23" s="12">
        <v>27</v>
      </c>
      <c r="F23" s="13">
        <v>43.413724282160217</v>
      </c>
      <c r="G23" s="13">
        <v>81.490463298109631</v>
      </c>
      <c r="H23" s="14">
        <f t="shared" si="0"/>
        <v>2200.2425090489601</v>
      </c>
    </row>
    <row r="24" spans="1:8" x14ac:dyDescent="0.2">
      <c r="A24" s="10" t="s">
        <v>32</v>
      </c>
      <c r="B24" s="10">
        <v>858258272</v>
      </c>
      <c r="C24" s="11">
        <v>42702</v>
      </c>
      <c r="D24" s="6" t="s">
        <v>23</v>
      </c>
      <c r="E24" s="12">
        <v>96</v>
      </c>
      <c r="F24" s="13">
        <v>37.387562680948214</v>
      </c>
      <c r="G24" s="13">
        <v>52.208320246264606</v>
      </c>
      <c r="H24" s="14">
        <f t="shared" si="0"/>
        <v>5011.9987436414021</v>
      </c>
    </row>
    <row r="25" spans="1:8" x14ac:dyDescent="0.2">
      <c r="A25" s="10" t="s">
        <v>27</v>
      </c>
      <c r="B25" s="10">
        <v>1745880588</v>
      </c>
      <c r="C25" s="11">
        <v>43130</v>
      </c>
      <c r="D25" s="6" t="s">
        <v>15</v>
      </c>
      <c r="E25" s="12">
        <v>34</v>
      </c>
      <c r="F25" s="13">
        <v>53.422106388790311</v>
      </c>
      <c r="G25" s="13">
        <v>90.849541530885801</v>
      </c>
      <c r="H25" s="14">
        <f t="shared" si="0"/>
        <v>3088.8844120501171</v>
      </c>
    </row>
    <row r="26" spans="1:8" x14ac:dyDescent="0.2">
      <c r="A26" s="10" t="s">
        <v>32</v>
      </c>
      <c r="B26" s="10">
        <v>1056254354</v>
      </c>
      <c r="C26" s="11">
        <v>42487</v>
      </c>
      <c r="D26" s="6" t="s">
        <v>16</v>
      </c>
      <c r="E26" s="12">
        <v>75</v>
      </c>
      <c r="F26" s="13">
        <v>89.475330076673771</v>
      </c>
      <c r="G26" s="13">
        <v>129.73922861117697</v>
      </c>
      <c r="H26" s="14">
        <f t="shared" si="0"/>
        <v>9730.4421458382731</v>
      </c>
    </row>
    <row r="27" spans="1:8" x14ac:dyDescent="0.2">
      <c r="A27" s="10" t="s">
        <v>25</v>
      </c>
      <c r="B27" s="10">
        <v>1388916055</v>
      </c>
      <c r="C27" s="11">
        <v>42663</v>
      </c>
      <c r="D27" s="6" t="s">
        <v>17</v>
      </c>
      <c r="E27" s="12">
        <v>70</v>
      </c>
      <c r="F27" s="13">
        <v>63.166969544355965</v>
      </c>
      <c r="G27" s="13">
        <v>63</v>
      </c>
      <c r="H27" s="14">
        <f t="shared" si="0"/>
        <v>4410</v>
      </c>
    </row>
    <row r="28" spans="1:8" x14ac:dyDescent="0.2">
      <c r="A28" s="10" t="s">
        <v>26</v>
      </c>
      <c r="B28" s="10">
        <v>3582527568</v>
      </c>
      <c r="C28" s="11">
        <v>42492</v>
      </c>
      <c r="D28" s="6" t="s">
        <v>18</v>
      </c>
      <c r="E28" s="12">
        <v>82</v>
      </c>
      <c r="F28" s="13">
        <v>14.356443224982407</v>
      </c>
      <c r="G28" s="13">
        <v>70.773882580132735</v>
      </c>
      <c r="H28" s="14">
        <f t="shared" si="0"/>
        <v>5803.4583715708841</v>
      </c>
    </row>
    <row r="29" spans="1:8" x14ac:dyDescent="0.2">
      <c r="A29" s="10" t="s">
        <v>29</v>
      </c>
      <c r="B29" s="10">
        <v>869802822</v>
      </c>
      <c r="C29" s="11">
        <v>43441</v>
      </c>
      <c r="D29" s="6" t="s">
        <v>19</v>
      </c>
      <c r="E29" s="12">
        <v>44</v>
      </c>
      <c r="F29" s="13">
        <v>85.56393861098482</v>
      </c>
      <c r="G29" s="13">
        <v>117.22259589704922</v>
      </c>
      <c r="H29" s="14">
        <f t="shared" si="0"/>
        <v>5157.7942194701654</v>
      </c>
    </row>
    <row r="30" spans="1:8" x14ac:dyDescent="0.2">
      <c r="A30" s="10" t="s">
        <v>33</v>
      </c>
      <c r="B30" s="10">
        <v>2964011777</v>
      </c>
      <c r="C30" s="11">
        <v>42456</v>
      </c>
      <c r="D30" s="6" t="s">
        <v>20</v>
      </c>
      <c r="E30" s="12">
        <v>44</v>
      </c>
      <c r="F30" s="13">
        <v>57.754318177749361</v>
      </c>
      <c r="G30" s="13">
        <v>69.305181813299228</v>
      </c>
      <c r="H30" s="14">
        <f t="shared" si="0"/>
        <v>3049.4279997851659</v>
      </c>
    </row>
    <row r="31" spans="1:8" x14ac:dyDescent="0.2">
      <c r="A31" s="10" t="s">
        <v>34</v>
      </c>
      <c r="B31" s="10">
        <v>4773950831</v>
      </c>
      <c r="C31" s="11">
        <v>43264</v>
      </c>
      <c r="D31" s="6" t="s">
        <v>21</v>
      </c>
      <c r="E31" s="12">
        <v>1</v>
      </c>
      <c r="F31" s="13">
        <v>82.632115483999371</v>
      </c>
      <c r="G31" s="13">
        <v>39.299999999999997</v>
      </c>
      <c r="H31" s="14">
        <f t="shared" si="0"/>
        <v>39.299999999999997</v>
      </c>
    </row>
    <row r="32" spans="1:8" x14ac:dyDescent="0.2">
      <c r="A32" s="10" t="s">
        <v>35</v>
      </c>
      <c r="B32" s="10">
        <v>1130346124</v>
      </c>
      <c r="C32" s="11">
        <v>43062</v>
      </c>
      <c r="D32" s="6" t="s">
        <v>22</v>
      </c>
      <c r="E32" s="12">
        <v>50</v>
      </c>
      <c r="F32" s="13">
        <v>60.513264527411422</v>
      </c>
      <c r="G32" s="13">
        <v>75.036448013990167</v>
      </c>
      <c r="H32" s="14">
        <f t="shared" si="0"/>
        <v>3751.8224006995083</v>
      </c>
    </row>
    <row r="33" spans="1:8" x14ac:dyDescent="0.2">
      <c r="A33" s="10" t="s">
        <v>27</v>
      </c>
      <c r="B33" s="10">
        <v>2168210949</v>
      </c>
      <c r="C33" s="11">
        <v>43210</v>
      </c>
      <c r="D33" s="6" t="s">
        <v>19</v>
      </c>
      <c r="E33" s="12">
        <v>79</v>
      </c>
      <c r="F33" s="13">
        <v>85.56393861098482</v>
      </c>
      <c r="G33" s="13">
        <v>117.22259589704922</v>
      </c>
      <c r="H33" s="14">
        <f t="shared" si="0"/>
        <v>9260.5850758668876</v>
      </c>
    </row>
    <row r="34" spans="1:8" x14ac:dyDescent="0.2">
      <c r="A34" s="10" t="s">
        <v>36</v>
      </c>
      <c r="B34" s="10">
        <v>7244293293</v>
      </c>
      <c r="C34" s="11">
        <v>43109</v>
      </c>
      <c r="D34" s="6" t="s">
        <v>23</v>
      </c>
      <c r="E34" s="12">
        <v>47</v>
      </c>
      <c r="F34" s="13">
        <v>37.387562680948214</v>
      </c>
      <c r="G34" s="13">
        <v>97.09659693211124</v>
      </c>
      <c r="H34" s="14">
        <f t="shared" si="0"/>
        <v>4563.5400558092279</v>
      </c>
    </row>
    <row r="35" spans="1:8" x14ac:dyDescent="0.2">
      <c r="A35" s="10" t="s">
        <v>25</v>
      </c>
      <c r="B35" s="10">
        <v>1556974311</v>
      </c>
      <c r="C35" s="11">
        <v>42555</v>
      </c>
      <c r="D35" s="6" t="s">
        <v>22</v>
      </c>
      <c r="E35" s="12">
        <v>74</v>
      </c>
      <c r="F35" s="13">
        <v>60.513264527411422</v>
      </c>
      <c r="G35" s="13">
        <v>96.821223243858284</v>
      </c>
      <c r="H35" s="14">
        <f t="shared" si="0"/>
        <v>7164.770520045513</v>
      </c>
    </row>
    <row r="36" spans="1:8" x14ac:dyDescent="0.2">
      <c r="A36" s="10" t="s">
        <v>33</v>
      </c>
      <c r="B36" s="10">
        <v>7472160858</v>
      </c>
      <c r="C36" s="11">
        <v>42563</v>
      </c>
      <c r="D36" s="6" t="s">
        <v>24</v>
      </c>
      <c r="E36" s="12">
        <v>20</v>
      </c>
      <c r="F36" s="13">
        <v>20.952003722087554</v>
      </c>
      <c r="G36" s="13">
        <v>67</v>
      </c>
      <c r="H36" s="14">
        <f t="shared" si="0"/>
        <v>1340</v>
      </c>
    </row>
    <row r="37" spans="1:8" x14ac:dyDescent="0.2">
      <c r="A37" s="10" t="s">
        <v>26</v>
      </c>
      <c r="B37" s="10">
        <v>3945949225</v>
      </c>
      <c r="C37" s="11">
        <v>43185</v>
      </c>
      <c r="D37" s="6" t="s">
        <v>11</v>
      </c>
      <c r="E37" s="12">
        <v>86</v>
      </c>
      <c r="F37" s="13">
        <v>46.051455797544527</v>
      </c>
      <c r="G37" s="13">
        <v>46.1</v>
      </c>
      <c r="H37" s="14">
        <f t="shared" si="0"/>
        <v>3964.6</v>
      </c>
    </row>
    <row r="38" spans="1:8" x14ac:dyDescent="0.2">
      <c r="A38" s="10" t="s">
        <v>29</v>
      </c>
      <c r="B38" s="10">
        <v>951035745</v>
      </c>
      <c r="C38" s="11">
        <v>42871</v>
      </c>
      <c r="D38" s="6" t="s">
        <v>12</v>
      </c>
      <c r="E38" s="12">
        <v>86</v>
      </c>
      <c r="F38" s="13">
        <v>43.413724282160217</v>
      </c>
      <c r="G38" s="13">
        <v>97.455607047839308</v>
      </c>
      <c r="H38" s="14">
        <f t="shared" si="0"/>
        <v>8381.1822061141811</v>
      </c>
    </row>
    <row r="39" spans="1:8" x14ac:dyDescent="0.2">
      <c r="A39" s="10" t="s">
        <v>28</v>
      </c>
      <c r="B39" s="10">
        <v>4160638076</v>
      </c>
      <c r="C39" s="11">
        <v>42843</v>
      </c>
      <c r="D39" s="6" t="s">
        <v>24</v>
      </c>
      <c r="E39" s="12">
        <v>64</v>
      </c>
      <c r="F39" s="13">
        <v>20.952003722087554</v>
      </c>
      <c r="G39" s="13">
        <v>67.25</v>
      </c>
      <c r="H39" s="14">
        <f t="shared" si="0"/>
        <v>4304</v>
      </c>
    </row>
    <row r="40" spans="1:8" x14ac:dyDescent="0.2">
      <c r="A40" s="10" t="s">
        <v>35</v>
      </c>
      <c r="B40" s="10">
        <v>5584805665</v>
      </c>
      <c r="C40" s="11">
        <v>42646</v>
      </c>
      <c r="D40" s="6" t="s">
        <v>12</v>
      </c>
      <c r="E40" s="12">
        <v>12</v>
      </c>
      <c r="F40" s="13">
        <v>43.413724282160217</v>
      </c>
      <c r="G40" s="13">
        <v>69.655801197212213</v>
      </c>
      <c r="H40" s="14">
        <f t="shared" si="0"/>
        <v>835.86961436654656</v>
      </c>
    </row>
    <row r="41" spans="1:8" x14ac:dyDescent="0.2">
      <c r="A41" s="10" t="s">
        <v>27</v>
      </c>
      <c r="B41" s="10">
        <v>2528705556</v>
      </c>
      <c r="C41" s="11">
        <v>42602</v>
      </c>
      <c r="D41" s="6" t="s">
        <v>12</v>
      </c>
      <c r="E41" s="12">
        <v>4</v>
      </c>
      <c r="F41" s="13">
        <v>43.413724282160217</v>
      </c>
      <c r="G41" s="13">
        <v>69.655801197212213</v>
      </c>
      <c r="H41" s="14">
        <f t="shared" si="0"/>
        <v>278.62320478884885</v>
      </c>
    </row>
    <row r="42" spans="1:8" x14ac:dyDescent="0.2">
      <c r="A42" s="10" t="s">
        <v>25</v>
      </c>
      <c r="B42" s="10">
        <v>1671914105</v>
      </c>
      <c r="C42" s="11">
        <v>43058</v>
      </c>
      <c r="D42" s="6" t="s">
        <v>22</v>
      </c>
      <c r="E42" s="12">
        <v>90</v>
      </c>
      <c r="F42" s="13">
        <v>60.513264527411422</v>
      </c>
      <c r="G42" s="13">
        <v>75.036448013990167</v>
      </c>
      <c r="H42" s="14">
        <f t="shared" si="0"/>
        <v>6753.2803212591152</v>
      </c>
    </row>
    <row r="43" spans="1:8" x14ac:dyDescent="0.2">
      <c r="A43" s="10" t="s">
        <v>29</v>
      </c>
      <c r="B43" s="10">
        <v>1369975903</v>
      </c>
      <c r="C43" s="11">
        <v>43035</v>
      </c>
      <c r="D43" s="6" t="s">
        <v>10</v>
      </c>
      <c r="E43" s="12">
        <v>53</v>
      </c>
      <c r="F43" s="13">
        <v>8.0911625512595222</v>
      </c>
      <c r="G43" s="13">
        <v>53</v>
      </c>
      <c r="H43" s="14">
        <f t="shared" si="0"/>
        <v>2809</v>
      </c>
    </row>
    <row r="44" spans="1:8" x14ac:dyDescent="0.2">
      <c r="A44" s="10" t="s">
        <v>33</v>
      </c>
      <c r="B44" s="10">
        <v>7096221227</v>
      </c>
      <c r="C44" s="11">
        <v>43159</v>
      </c>
      <c r="D44" s="6" t="s">
        <v>0</v>
      </c>
      <c r="E44" s="12">
        <v>13</v>
      </c>
      <c r="F44" s="13">
        <v>59.801783666488831</v>
      </c>
      <c r="G44" s="13">
        <v>83.75</v>
      </c>
      <c r="H44" s="14">
        <f t="shared" si="0"/>
        <v>1088.75</v>
      </c>
    </row>
    <row r="45" spans="1:8" x14ac:dyDescent="0.2">
      <c r="A45" s="10" t="s">
        <v>32</v>
      </c>
      <c r="B45" s="10">
        <v>1754229382</v>
      </c>
      <c r="C45" s="11">
        <v>43126</v>
      </c>
      <c r="D45" s="6" t="s">
        <v>11</v>
      </c>
      <c r="E45" s="12">
        <v>17</v>
      </c>
      <c r="F45" s="13">
        <v>46.051455797544527</v>
      </c>
      <c r="G45" s="13">
        <v>46.1</v>
      </c>
      <c r="H45" s="14">
        <f t="shared" si="0"/>
        <v>783.7</v>
      </c>
    </row>
    <row r="46" spans="1:8" x14ac:dyDescent="0.2">
      <c r="A46" s="10" t="s">
        <v>32</v>
      </c>
      <c r="B46" s="10">
        <v>1898422054</v>
      </c>
      <c r="C46" s="11">
        <v>42664</v>
      </c>
      <c r="D46" s="6" t="s">
        <v>3</v>
      </c>
      <c r="E46" s="12">
        <v>18</v>
      </c>
      <c r="F46" s="13">
        <v>63.296634335269587</v>
      </c>
      <c r="G46" s="13">
        <v>63.9</v>
      </c>
      <c r="H46" s="14">
        <f t="shared" si="0"/>
        <v>1150.2</v>
      </c>
    </row>
    <row r="47" spans="1:8" x14ac:dyDescent="0.2">
      <c r="A47" s="10" t="s">
        <v>27</v>
      </c>
      <c r="B47" s="10">
        <v>3812264523</v>
      </c>
      <c r="C47" s="11">
        <v>42752</v>
      </c>
      <c r="D47" s="6" t="s">
        <v>4</v>
      </c>
      <c r="E47" s="12">
        <v>71</v>
      </c>
      <c r="F47" s="13">
        <v>19.530573775338709</v>
      </c>
      <c r="G47" s="13">
        <v>52.891448070746549</v>
      </c>
      <c r="H47" s="14">
        <f t="shared" si="0"/>
        <v>3755.2928130230048</v>
      </c>
    </row>
    <row r="48" spans="1:8" x14ac:dyDescent="0.2">
      <c r="A48" s="10" t="s">
        <v>32</v>
      </c>
      <c r="B48" s="10">
        <v>3289137440</v>
      </c>
      <c r="C48" s="11">
        <v>42518</v>
      </c>
      <c r="D48" s="6" t="s">
        <v>12</v>
      </c>
      <c r="E48" s="12">
        <v>99</v>
      </c>
      <c r="F48" s="13">
        <v>43.413724282160217</v>
      </c>
      <c r="G48" s="13">
        <v>69.655801197212213</v>
      </c>
      <c r="H48" s="14">
        <f t="shared" si="0"/>
        <v>6895.9243185240093</v>
      </c>
    </row>
    <row r="49" spans="1:8" x14ac:dyDescent="0.2">
      <c r="A49" s="10" t="s">
        <v>25</v>
      </c>
      <c r="B49" s="10">
        <v>2121660618</v>
      </c>
      <c r="C49" s="11">
        <v>43290</v>
      </c>
      <c r="D49" s="6" t="s">
        <v>0</v>
      </c>
      <c r="E49" s="12">
        <v>4</v>
      </c>
      <c r="F49" s="13">
        <v>59.801783666488831</v>
      </c>
      <c r="G49" s="13">
        <v>83.75</v>
      </c>
      <c r="H49" s="14">
        <f t="shared" si="0"/>
        <v>335</v>
      </c>
    </row>
    <row r="50" spans="1:8" x14ac:dyDescent="0.2">
      <c r="A50" s="10" t="s">
        <v>26</v>
      </c>
      <c r="B50" s="10">
        <v>4681944108</v>
      </c>
      <c r="C50" s="11">
        <v>42994</v>
      </c>
      <c r="D50" s="6" t="s">
        <v>19</v>
      </c>
      <c r="E50" s="12">
        <v>95</v>
      </c>
      <c r="F50" s="13">
        <v>85.56393861098482</v>
      </c>
      <c r="G50" s="13">
        <v>116.36695651093936</v>
      </c>
      <c r="H50" s="14">
        <f t="shared" si="0"/>
        <v>11054.860868539239</v>
      </c>
    </row>
    <row r="51" spans="1:8" x14ac:dyDescent="0.2">
      <c r="A51" s="10" t="s">
        <v>28</v>
      </c>
      <c r="B51" s="10">
        <v>4814212537</v>
      </c>
      <c r="C51" s="11">
        <v>42953</v>
      </c>
      <c r="D51" s="6" t="s">
        <v>3</v>
      </c>
      <c r="E51" s="12">
        <v>2</v>
      </c>
      <c r="F51" s="13">
        <v>63.296634335269587</v>
      </c>
      <c r="G51" s="13">
        <v>69.220253701925017</v>
      </c>
      <c r="H51" s="14">
        <f t="shared" si="0"/>
        <v>138.44050740385003</v>
      </c>
    </row>
    <row r="52" spans="1:8" x14ac:dyDescent="0.2">
      <c r="A52" s="10" t="s">
        <v>26</v>
      </c>
      <c r="B52" s="10">
        <v>4778063703</v>
      </c>
      <c r="C52" s="11">
        <v>42670</v>
      </c>
      <c r="D52" s="6" t="s">
        <v>0</v>
      </c>
      <c r="E52" s="12">
        <v>71</v>
      </c>
      <c r="F52" s="13">
        <v>59.801783666488831</v>
      </c>
      <c r="G52" s="13">
        <v>81.071467009375752</v>
      </c>
      <c r="H52" s="14">
        <f t="shared" si="0"/>
        <v>5756.0741576656783</v>
      </c>
    </row>
    <row r="53" spans="1:8" x14ac:dyDescent="0.2">
      <c r="A53" s="10" t="s">
        <v>29</v>
      </c>
      <c r="B53" s="10">
        <v>2998565198</v>
      </c>
      <c r="C53" s="11">
        <v>42868</v>
      </c>
      <c r="D53" s="6" t="s">
        <v>1</v>
      </c>
      <c r="E53" s="12">
        <v>41</v>
      </c>
      <c r="F53" s="13">
        <v>37.928334201417421</v>
      </c>
      <c r="G53" s="13">
        <v>92.106281374606453</v>
      </c>
      <c r="H53" s="14">
        <f t="shared" si="0"/>
        <v>3776.3575363588648</v>
      </c>
    </row>
    <row r="54" spans="1:8" x14ac:dyDescent="0.2">
      <c r="A54" s="10" t="s">
        <v>28</v>
      </c>
      <c r="B54" s="10">
        <v>5219455796</v>
      </c>
      <c r="C54" s="11">
        <v>42688</v>
      </c>
      <c r="D54" s="6" t="s">
        <v>2</v>
      </c>
      <c r="E54" s="12">
        <v>97</v>
      </c>
      <c r="F54" s="13">
        <v>94.938432893380394</v>
      </c>
      <c r="G54" s="13">
        <v>118</v>
      </c>
      <c r="H54" s="14">
        <f t="shared" si="0"/>
        <v>11446</v>
      </c>
    </row>
    <row r="55" spans="1:8" x14ac:dyDescent="0.2">
      <c r="A55" s="10" t="s">
        <v>30</v>
      </c>
      <c r="B55" s="10">
        <v>8922128667</v>
      </c>
      <c r="C55" s="11">
        <v>42979</v>
      </c>
      <c r="D55" s="6" t="s">
        <v>3</v>
      </c>
      <c r="E55" s="12">
        <v>19</v>
      </c>
      <c r="F55" s="13">
        <v>63.296634335269587</v>
      </c>
      <c r="G55" s="13">
        <v>69.220253701925017</v>
      </c>
      <c r="H55" s="14">
        <f t="shared" si="0"/>
        <v>1315.1848203365753</v>
      </c>
    </row>
    <row r="56" spans="1:8" x14ac:dyDescent="0.2">
      <c r="A56" s="10" t="s">
        <v>27</v>
      </c>
      <c r="B56" s="10">
        <v>4566394525</v>
      </c>
      <c r="C56" s="11">
        <v>42416</v>
      </c>
      <c r="D56" s="6" t="s">
        <v>4</v>
      </c>
      <c r="E56" s="12">
        <v>28</v>
      </c>
      <c r="F56" s="13">
        <v>19.530573775338709</v>
      </c>
      <c r="G56" s="13">
        <v>95.567832894836144</v>
      </c>
      <c r="H56" s="14">
        <f t="shared" si="0"/>
        <v>2675.8993210554122</v>
      </c>
    </row>
    <row r="57" spans="1:8" x14ac:dyDescent="0.2">
      <c r="A57" s="10" t="s">
        <v>34</v>
      </c>
      <c r="B57" s="10">
        <v>7672209595</v>
      </c>
      <c r="C57" s="11">
        <v>42405</v>
      </c>
      <c r="D57" s="6" t="s">
        <v>5</v>
      </c>
      <c r="E57" s="12">
        <v>8</v>
      </c>
      <c r="F57" s="13">
        <v>81.509207910252357</v>
      </c>
      <c r="G57" s="13">
        <v>61.572932888111929</v>
      </c>
      <c r="H57" s="14">
        <f t="shared" si="0"/>
        <v>492.58346310489543</v>
      </c>
    </row>
    <row r="58" spans="1:8" x14ac:dyDescent="0.2">
      <c r="A58" s="10" t="s">
        <v>25</v>
      </c>
      <c r="B58" s="10">
        <v>2818239190</v>
      </c>
      <c r="C58" s="11">
        <v>43145</v>
      </c>
      <c r="D58" s="6" t="s">
        <v>6</v>
      </c>
      <c r="E58" s="12">
        <v>83</v>
      </c>
      <c r="F58" s="13">
        <v>40.273525986565872</v>
      </c>
      <c r="G58" s="13">
        <v>40.5</v>
      </c>
      <c r="H58" s="14">
        <f t="shared" si="0"/>
        <v>3361.5</v>
      </c>
    </row>
    <row r="59" spans="1:8" x14ac:dyDescent="0.2">
      <c r="A59" s="10" t="s">
        <v>26</v>
      </c>
      <c r="B59" s="10">
        <v>4788766053</v>
      </c>
      <c r="C59" s="11">
        <v>42514</v>
      </c>
      <c r="D59" s="6" t="s">
        <v>7</v>
      </c>
      <c r="E59" s="12">
        <v>50</v>
      </c>
      <c r="F59" s="13">
        <v>87.715094461199925</v>
      </c>
      <c r="G59" s="13">
        <v>96.4</v>
      </c>
      <c r="H59" s="14">
        <f t="shared" si="0"/>
        <v>4820</v>
      </c>
    </row>
    <row r="60" spans="1:8" x14ac:dyDescent="0.2">
      <c r="A60" s="10" t="s">
        <v>35</v>
      </c>
      <c r="B60" s="10">
        <v>354407690</v>
      </c>
      <c r="C60" s="11">
        <v>42753</v>
      </c>
      <c r="D60" s="6" t="s">
        <v>8</v>
      </c>
      <c r="E60" s="12">
        <v>30</v>
      </c>
      <c r="F60" s="13">
        <v>90.359007695186307</v>
      </c>
      <c r="G60" s="13">
        <v>108.65</v>
      </c>
      <c r="H60" s="14">
        <f t="shared" si="0"/>
        <v>3259.5</v>
      </c>
    </row>
    <row r="61" spans="1:8" x14ac:dyDescent="0.2">
      <c r="A61" s="10" t="s">
        <v>29</v>
      </c>
      <c r="B61" s="10">
        <v>3056950219</v>
      </c>
      <c r="C61" s="11">
        <v>43303</v>
      </c>
      <c r="D61" s="6" t="s">
        <v>9</v>
      </c>
      <c r="E61" s="12">
        <v>30</v>
      </c>
      <c r="F61" s="13">
        <v>32.209866645571793</v>
      </c>
      <c r="G61" s="13">
        <v>89.25</v>
      </c>
      <c r="H61" s="14">
        <f t="shared" si="0"/>
        <v>2677.5</v>
      </c>
    </row>
    <row r="62" spans="1:8" x14ac:dyDescent="0.2">
      <c r="A62" s="10" t="s">
        <v>28</v>
      </c>
      <c r="B62" s="10">
        <v>5759027335</v>
      </c>
      <c r="C62" s="11">
        <v>42860</v>
      </c>
      <c r="D62" s="6" t="s">
        <v>8</v>
      </c>
      <c r="E62" s="12">
        <v>81</v>
      </c>
      <c r="F62" s="13">
        <v>90.359007695186307</v>
      </c>
      <c r="G62" s="13">
        <v>108.65</v>
      </c>
      <c r="H62" s="14">
        <f t="shared" si="0"/>
        <v>8800.65</v>
      </c>
    </row>
    <row r="63" spans="1:8" x14ac:dyDescent="0.2">
      <c r="A63" s="10" t="s">
        <v>30</v>
      </c>
      <c r="B63" s="10">
        <v>8733352411</v>
      </c>
      <c r="C63" s="11">
        <v>43212</v>
      </c>
      <c r="D63" s="6" t="s">
        <v>10</v>
      </c>
      <c r="E63" s="12">
        <v>70</v>
      </c>
      <c r="F63" s="13">
        <v>8.0911625512595222</v>
      </c>
      <c r="G63" s="13">
        <v>51.997482945199437</v>
      </c>
      <c r="H63" s="14">
        <f t="shared" si="0"/>
        <v>3639.8238061639604</v>
      </c>
    </row>
    <row r="64" spans="1:8" x14ac:dyDescent="0.2">
      <c r="A64" s="10" t="s">
        <v>30</v>
      </c>
      <c r="B64" s="10">
        <v>2726898858</v>
      </c>
      <c r="C64" s="11">
        <v>42690</v>
      </c>
      <c r="D64" s="6" t="s">
        <v>19</v>
      </c>
      <c r="E64" s="12">
        <v>69</v>
      </c>
      <c r="F64" s="13">
        <v>85.56393861098482</v>
      </c>
      <c r="G64" s="13">
        <v>115.51131712482952</v>
      </c>
      <c r="H64" s="14">
        <f t="shared" si="0"/>
        <v>7970.2808816132365</v>
      </c>
    </row>
    <row r="65" spans="1:8" x14ac:dyDescent="0.2">
      <c r="A65" s="10" t="s">
        <v>27</v>
      </c>
      <c r="B65" s="10">
        <v>4838574848</v>
      </c>
      <c r="C65" s="11">
        <v>42871</v>
      </c>
      <c r="D65" s="6" t="s">
        <v>11</v>
      </c>
      <c r="E65" s="12">
        <v>14</v>
      </c>
      <c r="F65" s="13">
        <v>46.051455797544527</v>
      </c>
      <c r="G65" s="13">
        <v>46.5</v>
      </c>
      <c r="H65" s="14">
        <f t="shared" si="0"/>
        <v>651</v>
      </c>
    </row>
    <row r="66" spans="1:8" x14ac:dyDescent="0.2">
      <c r="A66" s="10" t="s">
        <v>33</v>
      </c>
      <c r="B66" s="10">
        <v>5210865686</v>
      </c>
      <c r="C66" s="11">
        <v>43029</v>
      </c>
      <c r="D66" s="6" t="s">
        <v>3</v>
      </c>
      <c r="E66" s="12">
        <v>62</v>
      </c>
      <c r="F66" s="13">
        <v>63.296634335269587</v>
      </c>
      <c r="G66" s="13">
        <v>69.220253701925017</v>
      </c>
      <c r="H66" s="14">
        <f t="shared" ref="H66:H129" si="1">E66*G66</f>
        <v>4291.6557295193506</v>
      </c>
    </row>
    <row r="67" spans="1:8" x14ac:dyDescent="0.2">
      <c r="A67" s="10" t="s">
        <v>35</v>
      </c>
      <c r="B67" s="10">
        <v>1311607288</v>
      </c>
      <c r="C67" s="11">
        <v>43426</v>
      </c>
      <c r="D67" s="6" t="s">
        <v>4</v>
      </c>
      <c r="E67" s="12">
        <v>80</v>
      </c>
      <c r="F67" s="13">
        <v>19.530573775338709</v>
      </c>
      <c r="G67" s="13">
        <v>42.192948487295212</v>
      </c>
      <c r="H67" s="14">
        <f t="shared" si="1"/>
        <v>3375.4358789836169</v>
      </c>
    </row>
    <row r="68" spans="1:8" x14ac:dyDescent="0.2">
      <c r="A68" s="10" t="s">
        <v>25</v>
      </c>
      <c r="B68" s="10">
        <v>2912484665</v>
      </c>
      <c r="C68" s="11">
        <v>43433</v>
      </c>
      <c r="D68" s="6" t="s">
        <v>12</v>
      </c>
      <c r="E68" s="12">
        <v>8</v>
      </c>
      <c r="F68" s="13">
        <v>43.413724282160217</v>
      </c>
      <c r="G68" s="13">
        <v>81.490463298109631</v>
      </c>
      <c r="H68" s="14">
        <f t="shared" si="1"/>
        <v>651.92370638487705</v>
      </c>
    </row>
    <row r="69" spans="1:8" x14ac:dyDescent="0.2">
      <c r="A69" s="10" t="s">
        <v>37</v>
      </c>
      <c r="B69" s="10">
        <v>8503873648</v>
      </c>
      <c r="C69" s="11">
        <v>42829</v>
      </c>
      <c r="D69" s="6" t="s">
        <v>18</v>
      </c>
      <c r="E69" s="12">
        <v>8</v>
      </c>
      <c r="F69" s="13">
        <v>14.356443224982407</v>
      </c>
      <c r="G69" s="13">
        <v>97.554655876463798</v>
      </c>
      <c r="H69" s="14">
        <f t="shared" si="1"/>
        <v>780.43724701171038</v>
      </c>
    </row>
    <row r="70" spans="1:8" x14ac:dyDescent="0.2">
      <c r="A70" s="10" t="s">
        <v>26</v>
      </c>
      <c r="B70" s="10">
        <v>5437619752</v>
      </c>
      <c r="C70" s="11">
        <v>42879</v>
      </c>
      <c r="D70" s="6" t="s">
        <v>19</v>
      </c>
      <c r="E70" s="12">
        <v>32</v>
      </c>
      <c r="F70" s="13">
        <v>85.56393861098482</v>
      </c>
      <c r="G70" s="13">
        <v>116.36695651093936</v>
      </c>
      <c r="H70" s="14">
        <f t="shared" si="1"/>
        <v>3723.7426083500595</v>
      </c>
    </row>
    <row r="71" spans="1:8" x14ac:dyDescent="0.2">
      <c r="A71" s="10" t="s">
        <v>29</v>
      </c>
      <c r="B71" s="10">
        <v>3399547582</v>
      </c>
      <c r="C71" s="11">
        <v>42565</v>
      </c>
      <c r="D71" s="6" t="s">
        <v>13</v>
      </c>
      <c r="E71" s="12">
        <v>80</v>
      </c>
      <c r="F71" s="13">
        <v>95.958875424311856</v>
      </c>
      <c r="G71" s="13">
        <v>136</v>
      </c>
      <c r="H71" s="14">
        <f t="shared" si="1"/>
        <v>10880</v>
      </c>
    </row>
    <row r="72" spans="1:8" x14ac:dyDescent="0.2">
      <c r="A72" s="10" t="s">
        <v>28</v>
      </c>
      <c r="B72" s="10">
        <v>5995302563</v>
      </c>
      <c r="C72" s="11">
        <v>42609</v>
      </c>
      <c r="D72" s="6" t="s">
        <v>14</v>
      </c>
      <c r="E72" s="12">
        <v>8</v>
      </c>
      <c r="F72" s="13">
        <v>59.956709136173437</v>
      </c>
      <c r="G72" s="13">
        <v>38</v>
      </c>
      <c r="H72" s="14">
        <f t="shared" si="1"/>
        <v>304</v>
      </c>
    </row>
    <row r="73" spans="1:8" x14ac:dyDescent="0.2">
      <c r="A73" s="10" t="s">
        <v>37</v>
      </c>
      <c r="B73" s="10">
        <v>679404840</v>
      </c>
      <c r="C73" s="11">
        <v>42495</v>
      </c>
      <c r="D73" s="6" t="s">
        <v>2</v>
      </c>
      <c r="E73" s="12">
        <v>7</v>
      </c>
      <c r="F73" s="13">
        <v>94.938432893380394</v>
      </c>
      <c r="G73" s="13">
        <v>118</v>
      </c>
      <c r="H73" s="14">
        <f t="shared" si="1"/>
        <v>826</v>
      </c>
    </row>
    <row r="74" spans="1:8" x14ac:dyDescent="0.2">
      <c r="A74" s="10" t="s">
        <v>38</v>
      </c>
      <c r="B74" s="10">
        <v>6310497928</v>
      </c>
      <c r="C74" s="11">
        <v>42637</v>
      </c>
      <c r="D74" s="6" t="s">
        <v>3</v>
      </c>
      <c r="E74" s="12">
        <v>27</v>
      </c>
      <c r="F74" s="13">
        <v>63.296634335269587</v>
      </c>
      <c r="G74" s="13">
        <v>63.9</v>
      </c>
      <c r="H74" s="14">
        <f t="shared" si="1"/>
        <v>1725.3</v>
      </c>
    </row>
    <row r="75" spans="1:8" x14ac:dyDescent="0.2">
      <c r="A75" s="10" t="s">
        <v>32</v>
      </c>
      <c r="B75" s="10">
        <v>3347423476</v>
      </c>
      <c r="C75" s="11">
        <v>42645</v>
      </c>
      <c r="D75" s="6" t="s">
        <v>15</v>
      </c>
      <c r="E75" s="12">
        <v>52</v>
      </c>
      <c r="F75" s="13">
        <v>53.422106388790311</v>
      </c>
      <c r="G75" s="13">
        <v>93</v>
      </c>
      <c r="H75" s="14">
        <f t="shared" si="1"/>
        <v>4836</v>
      </c>
    </row>
    <row r="76" spans="1:8" x14ac:dyDescent="0.2">
      <c r="A76" s="10" t="s">
        <v>32</v>
      </c>
      <c r="B76" s="10">
        <v>3720515641</v>
      </c>
      <c r="C76" s="11">
        <v>43349</v>
      </c>
      <c r="D76" s="6" t="s">
        <v>16</v>
      </c>
      <c r="E76" s="12">
        <v>37</v>
      </c>
      <c r="F76" s="13">
        <v>89.475330076673771</v>
      </c>
      <c r="G76" s="13">
        <v>116.31792909967591</v>
      </c>
      <c r="H76" s="14">
        <f t="shared" si="1"/>
        <v>4303.763376688009</v>
      </c>
    </row>
    <row r="77" spans="1:8" x14ac:dyDescent="0.2">
      <c r="A77" s="10" t="s">
        <v>32</v>
      </c>
      <c r="B77" s="10">
        <v>3922850581</v>
      </c>
      <c r="C77" s="11">
        <v>42764</v>
      </c>
      <c r="D77" s="6" t="s">
        <v>17</v>
      </c>
      <c r="E77" s="12">
        <v>25</v>
      </c>
      <c r="F77" s="13">
        <v>63.166969544355965</v>
      </c>
      <c r="G77" s="13">
        <v>63.15</v>
      </c>
      <c r="H77" s="14">
        <f t="shared" si="1"/>
        <v>1578.75</v>
      </c>
    </row>
    <row r="78" spans="1:8" x14ac:dyDescent="0.2">
      <c r="A78" s="10" t="s">
        <v>32</v>
      </c>
      <c r="B78" s="10">
        <v>4813721122</v>
      </c>
      <c r="C78" s="11">
        <v>43102</v>
      </c>
      <c r="D78" s="6" t="s">
        <v>18</v>
      </c>
      <c r="E78" s="12">
        <v>50</v>
      </c>
      <c r="F78" s="13">
        <v>14.356443224982407</v>
      </c>
      <c r="G78" s="13">
        <v>50.042486481439688</v>
      </c>
      <c r="H78" s="14">
        <f t="shared" si="1"/>
        <v>2502.1243240719846</v>
      </c>
    </row>
    <row r="79" spans="1:8" x14ac:dyDescent="0.2">
      <c r="A79" s="10" t="s">
        <v>27</v>
      </c>
      <c r="B79" s="10">
        <v>5406697446</v>
      </c>
      <c r="C79" s="11">
        <v>42503</v>
      </c>
      <c r="D79" s="6" t="s">
        <v>19</v>
      </c>
      <c r="E79" s="12">
        <v>21</v>
      </c>
      <c r="F79" s="13">
        <v>85.56393861098482</v>
      </c>
      <c r="G79" s="13">
        <v>115.51131712482952</v>
      </c>
      <c r="H79" s="14">
        <f t="shared" si="1"/>
        <v>2425.7376596214199</v>
      </c>
    </row>
    <row r="80" spans="1:8" x14ac:dyDescent="0.2">
      <c r="A80" s="10" t="s">
        <v>32</v>
      </c>
      <c r="B80" s="10">
        <v>5378812305</v>
      </c>
      <c r="C80" s="11">
        <v>43083</v>
      </c>
      <c r="D80" s="6" t="s">
        <v>20</v>
      </c>
      <c r="E80" s="12">
        <v>17</v>
      </c>
      <c r="F80" s="13">
        <v>57.754318177749361</v>
      </c>
      <c r="G80" s="13">
        <v>69.882724995076728</v>
      </c>
      <c r="H80" s="14">
        <f t="shared" si="1"/>
        <v>1188.0063249163045</v>
      </c>
    </row>
    <row r="81" spans="1:8" x14ac:dyDescent="0.2">
      <c r="A81" s="10" t="s">
        <v>31</v>
      </c>
      <c r="B81" s="10">
        <v>8391160851</v>
      </c>
      <c r="C81" s="11">
        <v>42391</v>
      </c>
      <c r="D81" s="6" t="s">
        <v>21</v>
      </c>
      <c r="E81" s="12">
        <v>2</v>
      </c>
      <c r="F81" s="13">
        <v>82.632115483999371</v>
      </c>
      <c r="G81" s="13">
        <v>48</v>
      </c>
      <c r="H81" s="14">
        <f t="shared" si="1"/>
        <v>96</v>
      </c>
    </row>
    <row r="82" spans="1:8" x14ac:dyDescent="0.2">
      <c r="A82" s="10" t="s">
        <v>33</v>
      </c>
      <c r="B82" s="10">
        <v>4871103320</v>
      </c>
      <c r="C82" s="11">
        <v>42624</v>
      </c>
      <c r="D82" s="6" t="s">
        <v>22</v>
      </c>
      <c r="E82" s="12">
        <v>70</v>
      </c>
      <c r="F82" s="13">
        <v>60.513264527411422</v>
      </c>
      <c r="G82" s="13">
        <v>96.821223243858284</v>
      </c>
      <c r="H82" s="14">
        <f t="shared" si="1"/>
        <v>6777.4856270700802</v>
      </c>
    </row>
    <row r="83" spans="1:8" x14ac:dyDescent="0.2">
      <c r="A83" s="10" t="s">
        <v>39</v>
      </c>
      <c r="B83" s="10">
        <v>1047899565</v>
      </c>
      <c r="C83" s="11">
        <v>43349</v>
      </c>
      <c r="D83" s="6" t="s">
        <v>19</v>
      </c>
      <c r="E83" s="12">
        <v>78</v>
      </c>
      <c r="F83" s="13">
        <v>85.56393861098482</v>
      </c>
      <c r="G83" s="13">
        <v>117.22259589704922</v>
      </c>
      <c r="H83" s="14">
        <f t="shared" si="1"/>
        <v>9143.3624799698391</v>
      </c>
    </row>
    <row r="84" spans="1:8" x14ac:dyDescent="0.2">
      <c r="A84" s="10" t="s">
        <v>33</v>
      </c>
      <c r="B84" s="10">
        <v>6959096166</v>
      </c>
      <c r="C84" s="11">
        <v>43300</v>
      </c>
      <c r="D84" s="6" t="s">
        <v>23</v>
      </c>
      <c r="E84" s="12">
        <v>73</v>
      </c>
      <c r="F84" s="13">
        <v>37.387562680948214</v>
      </c>
      <c r="G84" s="13">
        <v>97.09659693211124</v>
      </c>
      <c r="H84" s="14">
        <f t="shared" si="1"/>
        <v>7088.0515760441203</v>
      </c>
    </row>
    <row r="85" spans="1:8" x14ac:dyDescent="0.2">
      <c r="A85" s="10" t="s">
        <v>40</v>
      </c>
      <c r="B85" s="10">
        <v>4456170015</v>
      </c>
      <c r="C85" s="11">
        <v>42915</v>
      </c>
      <c r="D85" s="6" t="s">
        <v>16</v>
      </c>
      <c r="E85" s="12">
        <v>60</v>
      </c>
      <c r="F85" s="13">
        <v>89.475330076673771</v>
      </c>
      <c r="G85" s="13">
        <v>139.5815149196111</v>
      </c>
      <c r="H85" s="14">
        <f t="shared" si="1"/>
        <v>8374.8908951766662</v>
      </c>
    </row>
    <row r="86" spans="1:8" x14ac:dyDescent="0.2">
      <c r="A86" s="10" t="s">
        <v>41</v>
      </c>
      <c r="B86" s="10">
        <v>206372278</v>
      </c>
      <c r="C86" s="11">
        <v>42826</v>
      </c>
      <c r="D86" s="6" t="s">
        <v>24</v>
      </c>
      <c r="E86" s="12">
        <v>54</v>
      </c>
      <c r="F86" s="13">
        <v>20.952003722087554</v>
      </c>
      <c r="G86" s="13">
        <v>67.25</v>
      </c>
      <c r="H86" s="14">
        <f t="shared" si="1"/>
        <v>3631.5</v>
      </c>
    </row>
    <row r="87" spans="1:8" x14ac:dyDescent="0.2">
      <c r="A87" s="10" t="s">
        <v>38</v>
      </c>
      <c r="B87" s="10">
        <v>4747988353</v>
      </c>
      <c r="C87" s="11">
        <v>42517</v>
      </c>
      <c r="D87" s="6" t="s">
        <v>14</v>
      </c>
      <c r="E87" s="12">
        <v>15</v>
      </c>
      <c r="F87" s="13">
        <v>59.956709136173437</v>
      </c>
      <c r="G87" s="13">
        <v>38</v>
      </c>
      <c r="H87" s="14">
        <f t="shared" si="1"/>
        <v>570</v>
      </c>
    </row>
    <row r="88" spans="1:8" x14ac:dyDescent="0.2">
      <c r="A88" s="10" t="s">
        <v>25</v>
      </c>
      <c r="B88" s="10">
        <v>2925434206</v>
      </c>
      <c r="C88" s="11">
        <v>43401</v>
      </c>
      <c r="D88" s="6" t="s">
        <v>3</v>
      </c>
      <c r="E88" s="12">
        <v>33</v>
      </c>
      <c r="F88" s="13">
        <v>63.296634335269587</v>
      </c>
      <c r="G88" s="13">
        <v>99.265388549113055</v>
      </c>
      <c r="H88" s="14">
        <f t="shared" si="1"/>
        <v>3275.7578221207309</v>
      </c>
    </row>
    <row r="89" spans="1:8" x14ac:dyDescent="0.2">
      <c r="A89" s="10" t="s">
        <v>42</v>
      </c>
      <c r="B89" s="10">
        <v>9802209671</v>
      </c>
      <c r="C89" s="11">
        <v>42595</v>
      </c>
      <c r="D89" s="6" t="s">
        <v>4</v>
      </c>
      <c r="E89" s="12">
        <v>43</v>
      </c>
      <c r="F89" s="13">
        <v>19.530573775338709</v>
      </c>
      <c r="G89" s="13">
        <v>95.567832894836144</v>
      </c>
      <c r="H89" s="14">
        <f t="shared" si="1"/>
        <v>4109.4168144779542</v>
      </c>
    </row>
    <row r="90" spans="1:8" x14ac:dyDescent="0.2">
      <c r="A90" s="10" t="s">
        <v>25</v>
      </c>
      <c r="B90" s="10">
        <v>8193630211</v>
      </c>
      <c r="C90" s="11">
        <v>43017</v>
      </c>
      <c r="D90" s="6" t="s">
        <v>15</v>
      </c>
      <c r="E90" s="12">
        <v>89</v>
      </c>
      <c r="F90" s="13">
        <v>53.422106388790311</v>
      </c>
      <c r="G90" s="13">
        <v>97.09280674834892</v>
      </c>
      <c r="H90" s="14">
        <f t="shared" si="1"/>
        <v>8641.259800603053</v>
      </c>
    </row>
    <row r="91" spans="1:8" x14ac:dyDescent="0.2">
      <c r="A91" s="10" t="s">
        <v>37</v>
      </c>
      <c r="B91" s="10">
        <v>8193327667</v>
      </c>
      <c r="C91" s="11">
        <v>43094</v>
      </c>
      <c r="D91" s="6" t="s">
        <v>0</v>
      </c>
      <c r="E91" s="12">
        <v>57</v>
      </c>
      <c r="F91" s="13">
        <v>59.801783666488831</v>
      </c>
      <c r="G91" s="13">
        <v>82.03</v>
      </c>
      <c r="H91" s="14">
        <f t="shared" si="1"/>
        <v>4675.71</v>
      </c>
    </row>
    <row r="92" spans="1:8" x14ac:dyDescent="0.2">
      <c r="A92" s="10" t="s">
        <v>31</v>
      </c>
      <c r="B92" s="10">
        <v>2677499546</v>
      </c>
      <c r="C92" s="11">
        <v>42527</v>
      </c>
      <c r="D92" s="6" t="s">
        <v>7</v>
      </c>
      <c r="E92" s="12">
        <v>80</v>
      </c>
      <c r="F92" s="13">
        <v>87.715094461199925</v>
      </c>
      <c r="G92" s="13">
        <v>96.4</v>
      </c>
      <c r="H92" s="14">
        <f t="shared" si="1"/>
        <v>7712</v>
      </c>
    </row>
    <row r="93" spans="1:8" x14ac:dyDescent="0.2">
      <c r="A93" s="10" t="s">
        <v>41</v>
      </c>
      <c r="B93" s="10">
        <v>578091983</v>
      </c>
      <c r="C93" s="11">
        <v>42695</v>
      </c>
      <c r="D93" s="6" t="s">
        <v>22</v>
      </c>
      <c r="E93" s="12">
        <v>40</v>
      </c>
      <c r="F93" s="13">
        <v>60.513264527411422</v>
      </c>
      <c r="G93" s="13">
        <v>96.821223243858284</v>
      </c>
      <c r="H93" s="14">
        <f t="shared" si="1"/>
        <v>3872.8489297543315</v>
      </c>
    </row>
    <row r="94" spans="1:8" x14ac:dyDescent="0.2">
      <c r="A94" s="10" t="s">
        <v>26</v>
      </c>
      <c r="B94" s="10">
        <v>5539674578</v>
      </c>
      <c r="C94" s="11">
        <v>43209</v>
      </c>
      <c r="D94" s="6" t="s">
        <v>12</v>
      </c>
      <c r="E94" s="12">
        <v>86</v>
      </c>
      <c r="F94" s="13">
        <v>43.413724282160217</v>
      </c>
      <c r="G94" s="13">
        <v>81.490463298109631</v>
      </c>
      <c r="H94" s="14">
        <f t="shared" si="1"/>
        <v>7008.1798436374283</v>
      </c>
    </row>
    <row r="95" spans="1:8" x14ac:dyDescent="0.2">
      <c r="A95" s="10" t="s">
        <v>43</v>
      </c>
      <c r="B95" s="10">
        <v>285510254</v>
      </c>
      <c r="C95" s="11">
        <v>42558</v>
      </c>
      <c r="D95" s="6" t="s">
        <v>3</v>
      </c>
      <c r="E95" s="12">
        <v>80</v>
      </c>
      <c r="F95" s="13">
        <v>63.296634335269587</v>
      </c>
      <c r="G95" s="13">
        <v>63.9</v>
      </c>
      <c r="H95" s="14">
        <f t="shared" si="1"/>
        <v>5112</v>
      </c>
    </row>
    <row r="96" spans="1:8" x14ac:dyDescent="0.2">
      <c r="A96" s="10" t="s">
        <v>26</v>
      </c>
      <c r="B96" s="10">
        <v>7203564937</v>
      </c>
      <c r="C96" s="11">
        <v>43435</v>
      </c>
      <c r="D96" s="6" t="s">
        <v>4</v>
      </c>
      <c r="E96" s="12">
        <v>36</v>
      </c>
      <c r="F96" s="13">
        <v>19.530573775338709</v>
      </c>
      <c r="G96" s="13">
        <v>42.192948487295212</v>
      </c>
      <c r="H96" s="14">
        <f t="shared" si="1"/>
        <v>1518.9461455426276</v>
      </c>
    </row>
    <row r="97" spans="1:8" x14ac:dyDescent="0.2">
      <c r="A97" s="10" t="s">
        <v>39</v>
      </c>
      <c r="B97" s="10">
        <v>1241888754</v>
      </c>
      <c r="C97" s="11">
        <v>42805</v>
      </c>
      <c r="D97" s="6" t="s">
        <v>15</v>
      </c>
      <c r="E97" s="12">
        <v>88</v>
      </c>
      <c r="F97" s="13">
        <v>53.422106388790311</v>
      </c>
      <c r="G97" s="13">
        <v>97.09280674834892</v>
      </c>
      <c r="H97" s="14">
        <f t="shared" si="1"/>
        <v>8544.1669938547057</v>
      </c>
    </row>
    <row r="98" spans="1:8" x14ac:dyDescent="0.2">
      <c r="A98" s="10" t="s">
        <v>28</v>
      </c>
      <c r="B98" s="10">
        <v>6018471272</v>
      </c>
      <c r="C98" s="11">
        <v>43195</v>
      </c>
      <c r="D98" s="6" t="s">
        <v>16</v>
      </c>
      <c r="E98" s="12">
        <v>32</v>
      </c>
      <c r="F98" s="13">
        <v>89.475330076673771</v>
      </c>
      <c r="G98" s="13">
        <v>116.31792909967591</v>
      </c>
      <c r="H98" s="14">
        <f t="shared" si="1"/>
        <v>3722.1737311896291</v>
      </c>
    </row>
    <row r="99" spans="1:8" x14ac:dyDescent="0.2">
      <c r="A99" s="10" t="s">
        <v>41</v>
      </c>
      <c r="B99" s="10">
        <v>760825845</v>
      </c>
      <c r="C99" s="11">
        <v>42500</v>
      </c>
      <c r="D99" s="6" t="s">
        <v>17</v>
      </c>
      <c r="E99" s="12">
        <v>31</v>
      </c>
      <c r="F99" s="13">
        <v>63.166969544355965</v>
      </c>
      <c r="G99" s="13">
        <v>63</v>
      </c>
      <c r="H99" s="14">
        <f t="shared" si="1"/>
        <v>1953</v>
      </c>
    </row>
    <row r="100" spans="1:8" x14ac:dyDescent="0.2">
      <c r="A100" s="10" t="s">
        <v>31</v>
      </c>
      <c r="B100" s="10">
        <v>6626163507</v>
      </c>
      <c r="C100" s="11">
        <v>42662</v>
      </c>
      <c r="D100" s="6" t="s">
        <v>18</v>
      </c>
      <c r="E100" s="12">
        <v>16</v>
      </c>
      <c r="F100" s="13">
        <v>14.356443224982407</v>
      </c>
      <c r="G100" s="13">
        <v>70.773882580132735</v>
      </c>
      <c r="H100" s="14">
        <f t="shared" si="1"/>
        <v>1132.3821212821238</v>
      </c>
    </row>
    <row r="101" spans="1:8" x14ac:dyDescent="0.2">
      <c r="A101" s="10" t="s">
        <v>44</v>
      </c>
      <c r="B101" s="10">
        <v>173814675</v>
      </c>
      <c r="C101" s="11">
        <v>43445</v>
      </c>
      <c r="D101" s="6" t="s">
        <v>19</v>
      </c>
      <c r="E101" s="12">
        <v>16</v>
      </c>
      <c r="F101" s="13">
        <v>85.56393861098482</v>
      </c>
      <c r="G101" s="13">
        <v>117.22259589704922</v>
      </c>
      <c r="H101" s="14">
        <f t="shared" si="1"/>
        <v>1875.5615343527875</v>
      </c>
    </row>
    <row r="102" spans="1:8" x14ac:dyDescent="0.2">
      <c r="A102" s="10" t="s">
        <v>25</v>
      </c>
      <c r="B102" s="10">
        <v>3289097967</v>
      </c>
      <c r="C102" s="11">
        <v>43197</v>
      </c>
      <c r="D102" s="6" t="s">
        <v>0</v>
      </c>
      <c r="E102" s="12">
        <v>4</v>
      </c>
      <c r="F102" s="13">
        <v>59.801783666488831</v>
      </c>
      <c r="G102" s="13">
        <v>83.75</v>
      </c>
      <c r="H102" s="14">
        <f t="shared" si="1"/>
        <v>335</v>
      </c>
    </row>
    <row r="103" spans="1:8" x14ac:dyDescent="0.2">
      <c r="A103" s="10" t="s">
        <v>41</v>
      </c>
      <c r="B103" s="10">
        <v>981596189</v>
      </c>
      <c r="C103" s="11">
        <v>42790</v>
      </c>
      <c r="D103" s="6" t="s">
        <v>1</v>
      </c>
      <c r="E103" s="12">
        <v>28</v>
      </c>
      <c r="F103" s="13">
        <v>37.928334201417421</v>
      </c>
      <c r="G103" s="13">
        <v>92.106281374606453</v>
      </c>
      <c r="H103" s="14">
        <f t="shared" si="1"/>
        <v>2578.9758784889809</v>
      </c>
    </row>
    <row r="104" spans="1:8" x14ac:dyDescent="0.2">
      <c r="A104" s="10" t="s">
        <v>26</v>
      </c>
      <c r="B104" s="10">
        <v>5779088948</v>
      </c>
      <c r="C104" s="11">
        <v>43381</v>
      </c>
      <c r="D104" s="6" t="s">
        <v>2</v>
      </c>
      <c r="E104" s="12">
        <v>70</v>
      </c>
      <c r="F104" s="13">
        <v>94.938432893380394</v>
      </c>
      <c r="G104" s="13">
        <v>153</v>
      </c>
      <c r="H104" s="14">
        <f t="shared" si="1"/>
        <v>10710</v>
      </c>
    </row>
    <row r="105" spans="1:8" x14ac:dyDescent="0.2">
      <c r="A105" s="10" t="s">
        <v>43</v>
      </c>
      <c r="B105" s="10">
        <v>739678368</v>
      </c>
      <c r="C105" s="11">
        <v>42716</v>
      </c>
      <c r="D105" s="6" t="s">
        <v>3</v>
      </c>
      <c r="E105" s="12">
        <v>69</v>
      </c>
      <c r="F105" s="13">
        <v>63.296634335269587</v>
      </c>
      <c r="G105" s="13">
        <v>63.9</v>
      </c>
      <c r="H105" s="14">
        <f t="shared" si="1"/>
        <v>4409.0999999999995</v>
      </c>
    </row>
    <row r="106" spans="1:8" x14ac:dyDescent="0.2">
      <c r="A106" s="10" t="s">
        <v>36</v>
      </c>
      <c r="B106" s="10">
        <v>9298034378</v>
      </c>
      <c r="C106" s="11">
        <v>42522</v>
      </c>
      <c r="D106" s="6" t="s">
        <v>4</v>
      </c>
      <c r="E106" s="12">
        <v>15</v>
      </c>
      <c r="F106" s="13">
        <v>19.530573775338709</v>
      </c>
      <c r="G106" s="13">
        <v>95.567832894836144</v>
      </c>
      <c r="H106" s="14">
        <f t="shared" si="1"/>
        <v>1433.5174934225422</v>
      </c>
    </row>
    <row r="107" spans="1:8" x14ac:dyDescent="0.2">
      <c r="A107" s="10" t="s">
        <v>45</v>
      </c>
      <c r="B107" s="10">
        <v>979439975</v>
      </c>
      <c r="C107" s="11">
        <v>42721</v>
      </c>
      <c r="D107" s="6" t="s">
        <v>5</v>
      </c>
      <c r="E107" s="12">
        <v>3</v>
      </c>
      <c r="F107" s="13">
        <v>81.509207910252357</v>
      </c>
      <c r="G107" s="13">
        <v>61.572932888111929</v>
      </c>
      <c r="H107" s="14">
        <f t="shared" si="1"/>
        <v>184.71879866433579</v>
      </c>
    </row>
    <row r="108" spans="1:8" x14ac:dyDescent="0.2">
      <c r="A108" s="10" t="s">
        <v>41</v>
      </c>
      <c r="B108" s="10">
        <v>1318038002</v>
      </c>
      <c r="C108" s="11">
        <v>42863</v>
      </c>
      <c r="D108" s="6" t="s">
        <v>6</v>
      </c>
      <c r="E108" s="12">
        <v>18</v>
      </c>
      <c r="F108" s="13">
        <v>40.273525986565872</v>
      </c>
      <c r="G108" s="13">
        <v>50</v>
      </c>
      <c r="H108" s="14">
        <f t="shared" si="1"/>
        <v>900</v>
      </c>
    </row>
    <row r="109" spans="1:8" x14ac:dyDescent="0.2">
      <c r="A109" s="10" t="s">
        <v>39</v>
      </c>
      <c r="B109" s="10">
        <v>2427601971</v>
      </c>
      <c r="C109" s="11">
        <v>43060</v>
      </c>
      <c r="D109" s="6" t="s">
        <v>7</v>
      </c>
      <c r="E109" s="12">
        <v>73</v>
      </c>
      <c r="F109" s="13">
        <v>87.715094461199925</v>
      </c>
      <c r="G109" s="13">
        <v>97</v>
      </c>
      <c r="H109" s="14">
        <f t="shared" si="1"/>
        <v>7081</v>
      </c>
    </row>
    <row r="110" spans="1:8" x14ac:dyDescent="0.2">
      <c r="A110" s="10" t="s">
        <v>29</v>
      </c>
      <c r="B110" s="10">
        <v>3819986935</v>
      </c>
      <c r="C110" s="11">
        <v>42504</v>
      </c>
      <c r="D110" s="6" t="s">
        <v>8</v>
      </c>
      <c r="E110" s="12">
        <v>11</v>
      </c>
      <c r="F110" s="13">
        <v>90.359007695186307</v>
      </c>
      <c r="G110" s="13">
        <v>108</v>
      </c>
      <c r="H110" s="14">
        <f t="shared" si="1"/>
        <v>1188</v>
      </c>
    </row>
    <row r="111" spans="1:8" x14ac:dyDescent="0.2">
      <c r="A111" s="10" t="s">
        <v>35</v>
      </c>
      <c r="B111" s="10">
        <v>9566049241</v>
      </c>
      <c r="C111" s="11">
        <v>43416</v>
      </c>
      <c r="D111" s="6" t="s">
        <v>9</v>
      </c>
      <c r="E111" s="12">
        <v>38</v>
      </c>
      <c r="F111" s="13">
        <v>32.209866645571793</v>
      </c>
      <c r="G111" s="13">
        <v>89.25</v>
      </c>
      <c r="H111" s="14">
        <f t="shared" si="1"/>
        <v>3391.5</v>
      </c>
    </row>
    <row r="112" spans="1:8" x14ac:dyDescent="0.2">
      <c r="A112" s="10" t="s">
        <v>41</v>
      </c>
      <c r="B112" s="10">
        <v>1436424010</v>
      </c>
      <c r="C112" s="11">
        <v>43404</v>
      </c>
      <c r="D112" s="6" t="s">
        <v>2</v>
      </c>
      <c r="E112" s="12">
        <v>21</v>
      </c>
      <c r="F112" s="13">
        <v>94.938432893380394</v>
      </c>
      <c r="G112" s="13">
        <v>153</v>
      </c>
      <c r="H112" s="14">
        <f t="shared" si="1"/>
        <v>3213</v>
      </c>
    </row>
    <row r="113" spans="1:8" x14ac:dyDescent="0.2">
      <c r="A113" s="10" t="s">
        <v>45</v>
      </c>
      <c r="B113" s="10">
        <v>2238525299</v>
      </c>
      <c r="C113" s="11">
        <v>42450</v>
      </c>
      <c r="D113" s="6" t="s">
        <v>10</v>
      </c>
      <c r="E113" s="12">
        <v>24</v>
      </c>
      <c r="F113" s="13">
        <v>8.0911625512595222</v>
      </c>
      <c r="G113" s="13">
        <v>46</v>
      </c>
      <c r="H113" s="14">
        <f t="shared" si="1"/>
        <v>1104</v>
      </c>
    </row>
    <row r="114" spans="1:8" x14ac:dyDescent="0.2">
      <c r="A114" s="10" t="s">
        <v>38</v>
      </c>
      <c r="B114" s="10">
        <v>6303890920</v>
      </c>
      <c r="C114" s="11">
        <v>42814</v>
      </c>
      <c r="D114" s="6" t="s">
        <v>17</v>
      </c>
      <c r="E114" s="12">
        <v>97</v>
      </c>
      <c r="F114" s="13">
        <v>63.166969544355965</v>
      </c>
      <c r="G114" s="13">
        <v>63.15</v>
      </c>
      <c r="H114" s="14">
        <f t="shared" si="1"/>
        <v>6125.55</v>
      </c>
    </row>
    <row r="115" spans="1:8" x14ac:dyDescent="0.2">
      <c r="A115" s="10" t="s">
        <v>36</v>
      </c>
      <c r="B115" s="10">
        <v>8026688554</v>
      </c>
      <c r="C115" s="11">
        <v>42875</v>
      </c>
      <c r="D115" s="6" t="s">
        <v>11</v>
      </c>
      <c r="E115" s="12">
        <v>95</v>
      </c>
      <c r="F115" s="13">
        <v>46.051455797544527</v>
      </c>
      <c r="G115" s="13">
        <v>46.5</v>
      </c>
      <c r="H115" s="14">
        <f t="shared" si="1"/>
        <v>4417.5</v>
      </c>
    </row>
    <row r="116" spans="1:8" x14ac:dyDescent="0.2">
      <c r="A116" s="10" t="s">
        <v>44</v>
      </c>
      <c r="B116" s="10">
        <v>3861752292</v>
      </c>
      <c r="C116" s="11">
        <v>43049</v>
      </c>
      <c r="D116" s="6" t="s">
        <v>18</v>
      </c>
      <c r="E116" s="12">
        <v>74</v>
      </c>
      <c r="F116" s="13">
        <v>14.356443224982407</v>
      </c>
      <c r="G116" s="13">
        <v>97.554655876463798</v>
      </c>
      <c r="H116" s="14">
        <f t="shared" si="1"/>
        <v>7219.0445348583207</v>
      </c>
    </row>
    <row r="117" spans="1:8" x14ac:dyDescent="0.2">
      <c r="A117" s="10" t="s">
        <v>44</v>
      </c>
      <c r="B117" s="10">
        <v>4050934350</v>
      </c>
      <c r="C117" s="11">
        <v>43114</v>
      </c>
      <c r="D117" s="6" t="s">
        <v>22</v>
      </c>
      <c r="E117" s="12">
        <v>5</v>
      </c>
      <c r="F117" s="13">
        <v>60.513264527411422</v>
      </c>
      <c r="G117" s="13">
        <v>82.90317240255365</v>
      </c>
      <c r="H117" s="14">
        <f t="shared" si="1"/>
        <v>414.51586201276825</v>
      </c>
    </row>
    <row r="118" spans="1:8" x14ac:dyDescent="0.2">
      <c r="A118" s="10" t="s">
        <v>43</v>
      </c>
      <c r="B118" s="10">
        <v>1012251297</v>
      </c>
      <c r="C118" s="11">
        <v>42966</v>
      </c>
      <c r="D118" s="6" t="s">
        <v>12</v>
      </c>
      <c r="E118" s="12">
        <v>66</v>
      </c>
      <c r="F118" s="13">
        <v>43.413724282160217</v>
      </c>
      <c r="G118" s="13">
        <v>97.455607047839308</v>
      </c>
      <c r="H118" s="14">
        <f t="shared" si="1"/>
        <v>6432.0700651573943</v>
      </c>
    </row>
    <row r="119" spans="1:8" x14ac:dyDescent="0.2">
      <c r="A119" s="10" t="s">
        <v>41</v>
      </c>
      <c r="B119" s="10">
        <v>1858692476</v>
      </c>
      <c r="C119" s="11">
        <v>43412</v>
      </c>
      <c r="D119" s="6" t="s">
        <v>9</v>
      </c>
      <c r="E119" s="12">
        <v>61</v>
      </c>
      <c r="F119" s="13">
        <v>32.209866645571793</v>
      </c>
      <c r="G119" s="13">
        <v>89.25</v>
      </c>
      <c r="H119" s="14">
        <f t="shared" si="1"/>
        <v>5444.25</v>
      </c>
    </row>
    <row r="120" spans="1:8" x14ac:dyDescent="0.2">
      <c r="A120" s="10" t="s">
        <v>27</v>
      </c>
      <c r="B120" s="10">
        <v>6128855877</v>
      </c>
      <c r="C120" s="11">
        <v>42681</v>
      </c>
      <c r="D120" s="6" t="s">
        <v>2</v>
      </c>
      <c r="E120" s="12">
        <v>43</v>
      </c>
      <c r="F120" s="13">
        <v>94.938432893380394</v>
      </c>
      <c r="G120" s="13">
        <v>118</v>
      </c>
      <c r="H120" s="14">
        <f t="shared" si="1"/>
        <v>5074</v>
      </c>
    </row>
    <row r="121" spans="1:8" x14ac:dyDescent="0.2">
      <c r="A121" s="10" t="s">
        <v>45</v>
      </c>
      <c r="B121" s="10">
        <v>3542268547</v>
      </c>
      <c r="C121" s="11">
        <v>43188</v>
      </c>
      <c r="D121" s="6" t="s">
        <v>13</v>
      </c>
      <c r="E121" s="12">
        <v>51</v>
      </c>
      <c r="F121" s="13">
        <v>95.958875424311856</v>
      </c>
      <c r="G121" s="13">
        <v>135</v>
      </c>
      <c r="H121" s="14">
        <f t="shared" si="1"/>
        <v>6885</v>
      </c>
    </row>
    <row r="122" spans="1:8" x14ac:dyDescent="0.2">
      <c r="A122" s="10" t="s">
        <v>39</v>
      </c>
      <c r="B122" s="10">
        <v>2758133753</v>
      </c>
      <c r="C122" s="11">
        <v>42808</v>
      </c>
      <c r="D122" s="6" t="s">
        <v>14</v>
      </c>
      <c r="E122" s="12">
        <v>1</v>
      </c>
      <c r="F122" s="13">
        <v>59.956709136173437</v>
      </c>
      <c r="G122" s="13">
        <v>27</v>
      </c>
      <c r="H122" s="14">
        <f t="shared" si="1"/>
        <v>27</v>
      </c>
    </row>
    <row r="123" spans="1:8" x14ac:dyDescent="0.2">
      <c r="A123" s="10" t="s">
        <v>37</v>
      </c>
      <c r="B123" s="10">
        <v>3025631462</v>
      </c>
      <c r="C123" s="11">
        <v>42789</v>
      </c>
      <c r="D123" s="6" t="s">
        <v>3</v>
      </c>
      <c r="E123" s="12">
        <v>76</v>
      </c>
      <c r="F123" s="13">
        <v>63.296634335269587</v>
      </c>
      <c r="G123" s="13">
        <v>69.220253701925017</v>
      </c>
      <c r="H123" s="14">
        <f t="shared" si="1"/>
        <v>5260.7392813463011</v>
      </c>
    </row>
    <row r="124" spans="1:8" x14ac:dyDescent="0.2">
      <c r="A124" s="10" t="s">
        <v>33</v>
      </c>
      <c r="B124" s="10">
        <v>4789397752</v>
      </c>
      <c r="C124" s="11">
        <v>43132</v>
      </c>
      <c r="D124" s="6" t="s">
        <v>4</v>
      </c>
      <c r="E124" s="12">
        <v>56</v>
      </c>
      <c r="F124" s="13">
        <v>19.530573775338709</v>
      </c>
      <c r="G124" s="13">
        <v>42.192948487295212</v>
      </c>
      <c r="H124" s="14">
        <f t="shared" si="1"/>
        <v>2362.8051152885319</v>
      </c>
    </row>
    <row r="125" spans="1:8" x14ac:dyDescent="0.2">
      <c r="A125" s="10" t="s">
        <v>45</v>
      </c>
      <c r="B125" s="10">
        <v>3910002517</v>
      </c>
      <c r="C125" s="11">
        <v>42392</v>
      </c>
      <c r="D125" s="6" t="s">
        <v>15</v>
      </c>
      <c r="E125" s="12">
        <v>6</v>
      </c>
      <c r="F125" s="13">
        <v>53.422106388790311</v>
      </c>
      <c r="G125" s="13">
        <v>93</v>
      </c>
      <c r="H125" s="14">
        <f t="shared" si="1"/>
        <v>558</v>
      </c>
    </row>
    <row r="126" spans="1:8" x14ac:dyDescent="0.2">
      <c r="A126" s="10" t="s">
        <v>25</v>
      </c>
      <c r="B126" s="10">
        <v>3392014041</v>
      </c>
      <c r="C126" s="11">
        <v>43270</v>
      </c>
      <c r="D126" s="6" t="s">
        <v>16</v>
      </c>
      <c r="E126" s="12">
        <v>75</v>
      </c>
      <c r="F126" s="13">
        <v>89.475330076673771</v>
      </c>
      <c r="G126" s="13">
        <v>116.31792909967591</v>
      </c>
      <c r="H126" s="14">
        <f t="shared" si="1"/>
        <v>8723.8446824756938</v>
      </c>
    </row>
    <row r="127" spans="1:8" x14ac:dyDescent="0.2">
      <c r="A127" s="10" t="s">
        <v>41</v>
      </c>
      <c r="B127" s="10">
        <v>2349505867</v>
      </c>
      <c r="C127" s="11">
        <v>42431</v>
      </c>
      <c r="D127" s="6" t="s">
        <v>17</v>
      </c>
      <c r="E127" s="12">
        <v>68</v>
      </c>
      <c r="F127" s="13">
        <v>63.166969544355965</v>
      </c>
      <c r="G127" s="13">
        <v>63</v>
      </c>
      <c r="H127" s="14">
        <f t="shared" si="1"/>
        <v>4284</v>
      </c>
    </row>
    <row r="128" spans="1:8" x14ac:dyDescent="0.2">
      <c r="A128" s="10" t="s">
        <v>43</v>
      </c>
      <c r="B128" s="10">
        <v>1390614217</v>
      </c>
      <c r="C128" s="11">
        <v>42604</v>
      </c>
      <c r="D128" s="6" t="s">
        <v>18</v>
      </c>
      <c r="E128" s="12">
        <v>5</v>
      </c>
      <c r="F128" s="13">
        <v>14.356443224982407</v>
      </c>
      <c r="G128" s="13">
        <v>70.773882580132735</v>
      </c>
      <c r="H128" s="14">
        <f t="shared" si="1"/>
        <v>353.86941290066369</v>
      </c>
    </row>
    <row r="129" spans="1:8" x14ac:dyDescent="0.2">
      <c r="A129" s="10" t="s">
        <v>36</v>
      </c>
      <c r="B129" s="10">
        <v>5212915028</v>
      </c>
      <c r="C129" s="11">
        <v>43430</v>
      </c>
      <c r="D129" s="6" t="s">
        <v>19</v>
      </c>
      <c r="E129" s="12">
        <v>42</v>
      </c>
      <c r="F129" s="13">
        <v>85.56393861098482</v>
      </c>
      <c r="G129" s="13">
        <v>117.22259589704922</v>
      </c>
      <c r="H129" s="14">
        <f t="shared" si="1"/>
        <v>4923.3490276760667</v>
      </c>
    </row>
    <row r="130" spans="1:8" x14ac:dyDescent="0.2">
      <c r="A130" s="10" t="s">
        <v>45</v>
      </c>
      <c r="B130" s="10">
        <v>3958060330</v>
      </c>
      <c r="C130" s="11">
        <v>43224</v>
      </c>
      <c r="D130" s="6" t="s">
        <v>20</v>
      </c>
      <c r="E130" s="12">
        <v>88</v>
      </c>
      <c r="F130" s="13">
        <v>57.754318177749361</v>
      </c>
      <c r="G130" s="13">
        <v>72.7704409039642</v>
      </c>
      <c r="H130" s="14">
        <f t="shared" ref="H130:H193" si="2">E130*G130</f>
        <v>6403.7987995488493</v>
      </c>
    </row>
    <row r="131" spans="1:8" x14ac:dyDescent="0.2">
      <c r="A131" s="10" t="s">
        <v>30</v>
      </c>
      <c r="B131" s="10">
        <v>5600941018</v>
      </c>
      <c r="C131" s="11">
        <v>42600</v>
      </c>
      <c r="D131" s="6" t="s">
        <v>21</v>
      </c>
      <c r="E131" s="12">
        <v>4</v>
      </c>
      <c r="F131" s="13">
        <v>82.632115483999371</v>
      </c>
      <c r="G131" s="13">
        <v>48</v>
      </c>
      <c r="H131" s="14">
        <f t="shared" si="2"/>
        <v>192</v>
      </c>
    </row>
    <row r="132" spans="1:8" x14ac:dyDescent="0.2">
      <c r="A132" s="10" t="s">
        <v>39</v>
      </c>
      <c r="B132" s="10">
        <v>2969926155</v>
      </c>
      <c r="C132" s="11">
        <v>42833</v>
      </c>
      <c r="D132" s="6" t="s">
        <v>22</v>
      </c>
      <c r="E132" s="12">
        <v>2</v>
      </c>
      <c r="F132" s="13">
        <v>60.513264527411422</v>
      </c>
      <c r="G132" s="13">
        <v>75.036448013990167</v>
      </c>
      <c r="H132" s="14">
        <f t="shared" si="2"/>
        <v>150.07289602798033</v>
      </c>
    </row>
    <row r="133" spans="1:8" x14ac:dyDescent="0.2">
      <c r="A133" s="10" t="s">
        <v>26</v>
      </c>
      <c r="B133" s="10">
        <v>5833648536</v>
      </c>
      <c r="C133" s="11">
        <v>42673</v>
      </c>
      <c r="D133" s="6" t="s">
        <v>17</v>
      </c>
      <c r="E133" s="12">
        <v>66</v>
      </c>
      <c r="F133" s="13">
        <v>63.166969544355965</v>
      </c>
      <c r="G133" s="13">
        <v>63</v>
      </c>
      <c r="H133" s="14">
        <f t="shared" si="2"/>
        <v>4158</v>
      </c>
    </row>
    <row r="134" spans="1:8" x14ac:dyDescent="0.2">
      <c r="A134" s="10" t="s">
        <v>46</v>
      </c>
      <c r="B134" s="10">
        <v>608905626</v>
      </c>
      <c r="C134" s="11">
        <v>42968</v>
      </c>
      <c r="D134" s="6" t="s">
        <v>23</v>
      </c>
      <c r="E134" s="12">
        <v>75</v>
      </c>
      <c r="F134" s="13">
        <v>37.387562680948214</v>
      </c>
      <c r="G134" s="13">
        <v>98.334824415336257</v>
      </c>
      <c r="H134" s="14">
        <f t="shared" si="2"/>
        <v>7375.1118311502196</v>
      </c>
    </row>
    <row r="135" spans="1:8" x14ac:dyDescent="0.2">
      <c r="A135" s="10" t="s">
        <v>38</v>
      </c>
      <c r="B135" s="10">
        <v>9727346662</v>
      </c>
      <c r="C135" s="11">
        <v>43037</v>
      </c>
      <c r="D135" s="6" t="s">
        <v>21</v>
      </c>
      <c r="E135" s="12">
        <v>1</v>
      </c>
      <c r="F135" s="13">
        <v>82.632115483999371</v>
      </c>
      <c r="G135" s="13">
        <v>46.5</v>
      </c>
      <c r="H135" s="14">
        <f t="shared" si="2"/>
        <v>46.5</v>
      </c>
    </row>
    <row r="136" spans="1:8" x14ac:dyDescent="0.2">
      <c r="A136" s="10" t="s">
        <v>36</v>
      </c>
      <c r="B136" s="10">
        <v>4677673825</v>
      </c>
      <c r="C136" s="11">
        <v>42683</v>
      </c>
      <c r="D136" s="6" t="s">
        <v>24</v>
      </c>
      <c r="E136" s="12">
        <v>27</v>
      </c>
      <c r="F136" s="13">
        <v>20.952003722087554</v>
      </c>
      <c r="G136" s="13">
        <v>67</v>
      </c>
      <c r="H136" s="14">
        <f t="shared" si="2"/>
        <v>1809</v>
      </c>
    </row>
    <row r="137" spans="1:8" x14ac:dyDescent="0.2">
      <c r="A137" s="10" t="s">
        <v>46</v>
      </c>
      <c r="B137" s="10">
        <v>598324396</v>
      </c>
      <c r="C137" s="11">
        <v>42444</v>
      </c>
      <c r="D137" s="6" t="s">
        <v>5</v>
      </c>
      <c r="E137" s="12">
        <v>4</v>
      </c>
      <c r="F137" s="13">
        <v>81.509207910252357</v>
      </c>
      <c r="G137" s="13">
        <v>61.572932888111929</v>
      </c>
      <c r="H137" s="14">
        <f t="shared" si="2"/>
        <v>246.29173155244771</v>
      </c>
    </row>
    <row r="138" spans="1:8" x14ac:dyDescent="0.2">
      <c r="A138" s="10" t="s">
        <v>38</v>
      </c>
      <c r="B138" s="10">
        <v>3621497785</v>
      </c>
      <c r="C138" s="11">
        <v>42557</v>
      </c>
      <c r="D138" s="6" t="s">
        <v>6</v>
      </c>
      <c r="E138" s="12">
        <v>91</v>
      </c>
      <c r="F138" s="13">
        <v>40.273525986565872</v>
      </c>
      <c r="G138" s="13">
        <v>57</v>
      </c>
      <c r="H138" s="14">
        <f t="shared" si="2"/>
        <v>5187</v>
      </c>
    </row>
    <row r="139" spans="1:8" x14ac:dyDescent="0.2">
      <c r="A139" s="10" t="s">
        <v>29</v>
      </c>
      <c r="B139" s="10">
        <v>4192014066</v>
      </c>
      <c r="C139" s="11">
        <v>42965</v>
      </c>
      <c r="D139" s="6" t="s">
        <v>7</v>
      </c>
      <c r="E139" s="12">
        <v>92</v>
      </c>
      <c r="F139" s="13">
        <v>87.715094461199925</v>
      </c>
      <c r="G139" s="13">
        <v>97</v>
      </c>
      <c r="H139" s="14">
        <f t="shared" si="2"/>
        <v>8924</v>
      </c>
    </row>
    <row r="140" spans="1:8" x14ac:dyDescent="0.2">
      <c r="A140" s="10" t="s">
        <v>28</v>
      </c>
      <c r="B140" s="10">
        <v>6279951505</v>
      </c>
      <c r="C140" s="11">
        <v>43411</v>
      </c>
      <c r="D140" s="6" t="s">
        <v>2</v>
      </c>
      <c r="E140" s="12">
        <v>73</v>
      </c>
      <c r="F140" s="13">
        <v>94.938432893380394</v>
      </c>
      <c r="G140" s="13">
        <v>153</v>
      </c>
      <c r="H140" s="14">
        <f t="shared" si="2"/>
        <v>11169</v>
      </c>
    </row>
    <row r="141" spans="1:8" x14ac:dyDescent="0.2">
      <c r="A141" s="10" t="s">
        <v>45</v>
      </c>
      <c r="B141" s="10">
        <v>4182069928</v>
      </c>
      <c r="C141" s="11">
        <v>43244</v>
      </c>
      <c r="D141" s="6" t="s">
        <v>19</v>
      </c>
      <c r="E141" s="12">
        <v>42</v>
      </c>
      <c r="F141" s="13">
        <v>85.56393861098482</v>
      </c>
      <c r="G141" s="13">
        <v>117.22259589704922</v>
      </c>
      <c r="H141" s="14">
        <f t="shared" si="2"/>
        <v>4923.3490276760667</v>
      </c>
    </row>
    <row r="142" spans="1:8" x14ac:dyDescent="0.2">
      <c r="A142" s="10" t="s">
        <v>41</v>
      </c>
      <c r="B142" s="10">
        <v>2698045799</v>
      </c>
      <c r="C142" s="11">
        <v>42681</v>
      </c>
      <c r="D142" s="6" t="s">
        <v>9</v>
      </c>
      <c r="E142" s="12">
        <v>44</v>
      </c>
      <c r="F142" s="13">
        <v>32.209866645571793</v>
      </c>
      <c r="G142" s="13">
        <v>71.510414947159745</v>
      </c>
      <c r="H142" s="14">
        <f t="shared" si="2"/>
        <v>3146.458257675029</v>
      </c>
    </row>
    <row r="143" spans="1:8" x14ac:dyDescent="0.2">
      <c r="A143" s="10" t="s">
        <v>34</v>
      </c>
      <c r="B143" s="10">
        <v>905360282</v>
      </c>
      <c r="C143" s="11">
        <v>42869</v>
      </c>
      <c r="D143" s="6" t="s">
        <v>23</v>
      </c>
      <c r="E143" s="12">
        <v>76</v>
      </c>
      <c r="F143" s="13">
        <v>37.387562680948214</v>
      </c>
      <c r="G143" s="13">
        <v>98.334824415336257</v>
      </c>
      <c r="H143" s="14">
        <f t="shared" si="2"/>
        <v>7473.4466555655554</v>
      </c>
    </row>
    <row r="144" spans="1:8" x14ac:dyDescent="0.2">
      <c r="A144" s="10" t="s">
        <v>31</v>
      </c>
      <c r="B144" s="10">
        <v>9231909</v>
      </c>
      <c r="C144" s="11">
        <v>42737</v>
      </c>
      <c r="D144" s="6" t="s">
        <v>2</v>
      </c>
      <c r="E144" s="12">
        <v>58</v>
      </c>
      <c r="F144" s="13">
        <v>94.938432893380394</v>
      </c>
      <c r="G144" s="13">
        <v>143</v>
      </c>
      <c r="H144" s="14">
        <f t="shared" si="2"/>
        <v>8294</v>
      </c>
    </row>
    <row r="145" spans="1:8" x14ac:dyDescent="0.2">
      <c r="A145" s="10" t="s">
        <v>30</v>
      </c>
      <c r="B145" s="10">
        <v>5939164853</v>
      </c>
      <c r="C145" s="11">
        <v>42382</v>
      </c>
      <c r="D145" s="6" t="s">
        <v>24</v>
      </c>
      <c r="E145" s="12">
        <v>93</v>
      </c>
      <c r="F145" s="13">
        <v>20.952003722087554</v>
      </c>
      <c r="G145" s="13">
        <v>67</v>
      </c>
      <c r="H145" s="14">
        <f t="shared" si="2"/>
        <v>6231</v>
      </c>
    </row>
    <row r="146" spans="1:8" x14ac:dyDescent="0.2">
      <c r="A146" s="10" t="s">
        <v>43</v>
      </c>
      <c r="B146" s="10">
        <v>1652571996</v>
      </c>
      <c r="C146" s="11">
        <v>42424</v>
      </c>
      <c r="D146" s="6" t="s">
        <v>2</v>
      </c>
      <c r="E146" s="12">
        <v>75</v>
      </c>
      <c r="F146" s="13">
        <v>94.938432893380394</v>
      </c>
      <c r="G146" s="13">
        <v>118</v>
      </c>
      <c r="H146" s="14">
        <f t="shared" si="2"/>
        <v>8850</v>
      </c>
    </row>
    <row r="147" spans="1:8" x14ac:dyDescent="0.2">
      <c r="A147" s="10" t="s">
        <v>45</v>
      </c>
      <c r="B147" s="10">
        <v>4649451107</v>
      </c>
      <c r="C147" s="11">
        <v>43258</v>
      </c>
      <c r="D147" s="6" t="s">
        <v>23</v>
      </c>
      <c r="E147" s="12">
        <v>87</v>
      </c>
      <c r="F147" s="13">
        <v>37.387562680948214</v>
      </c>
      <c r="G147" s="13">
        <v>97.09659693211124</v>
      </c>
      <c r="H147" s="14">
        <f t="shared" si="2"/>
        <v>8447.4039330936776</v>
      </c>
    </row>
    <row r="148" spans="1:8" x14ac:dyDescent="0.2">
      <c r="A148" s="10" t="s">
        <v>44</v>
      </c>
      <c r="B148" s="10">
        <v>5126179664</v>
      </c>
      <c r="C148" s="11">
        <v>42682</v>
      </c>
      <c r="D148" s="6" t="s">
        <v>6</v>
      </c>
      <c r="E148" s="12">
        <v>69</v>
      </c>
      <c r="F148" s="13">
        <v>40.273525986565872</v>
      </c>
      <c r="G148" s="13">
        <v>57</v>
      </c>
      <c r="H148" s="14">
        <f t="shared" si="2"/>
        <v>3933</v>
      </c>
    </row>
    <row r="149" spans="1:8" x14ac:dyDescent="0.2">
      <c r="A149" s="10" t="s">
        <v>44</v>
      </c>
      <c r="B149" s="10">
        <v>5536234391</v>
      </c>
      <c r="C149" s="11">
        <v>43256</v>
      </c>
      <c r="D149" s="6" t="s">
        <v>7</v>
      </c>
      <c r="E149" s="12">
        <v>48</v>
      </c>
      <c r="F149" s="13">
        <v>87.715094461199925</v>
      </c>
      <c r="G149" s="13">
        <v>98</v>
      </c>
      <c r="H149" s="14">
        <f t="shared" si="2"/>
        <v>4704</v>
      </c>
    </row>
    <row r="150" spans="1:8" x14ac:dyDescent="0.2">
      <c r="A150" s="10" t="s">
        <v>44</v>
      </c>
      <c r="B150" s="10">
        <v>5732886455</v>
      </c>
      <c r="C150" s="11">
        <v>42828</v>
      </c>
      <c r="D150" s="6" t="s">
        <v>18</v>
      </c>
      <c r="E150" s="12">
        <v>3</v>
      </c>
      <c r="F150" s="13">
        <v>14.356443224982407</v>
      </c>
      <c r="G150" s="13">
        <v>97.554655876463798</v>
      </c>
      <c r="H150" s="14">
        <f t="shared" si="2"/>
        <v>292.66396762939138</v>
      </c>
    </row>
    <row r="151" spans="1:8" x14ac:dyDescent="0.2">
      <c r="A151" s="10" t="s">
        <v>41</v>
      </c>
      <c r="B151" s="10">
        <v>2745672878</v>
      </c>
      <c r="C151" s="11">
        <v>43241</v>
      </c>
      <c r="D151" s="6" t="s">
        <v>16</v>
      </c>
      <c r="E151" s="12">
        <v>30</v>
      </c>
      <c r="F151" s="13">
        <v>89.475330076673771</v>
      </c>
      <c r="G151" s="13">
        <v>116.31792909967591</v>
      </c>
      <c r="H151" s="14">
        <f t="shared" si="2"/>
        <v>3489.5378729902773</v>
      </c>
    </row>
    <row r="152" spans="1:8" x14ac:dyDescent="0.2">
      <c r="A152" s="10" t="s">
        <v>42</v>
      </c>
      <c r="B152" s="10">
        <v>3171200707</v>
      </c>
      <c r="C152" s="11">
        <v>42902</v>
      </c>
      <c r="D152" s="6" t="s">
        <v>0</v>
      </c>
      <c r="E152" s="12">
        <v>78</v>
      </c>
      <c r="F152" s="13">
        <v>59.801783666488831</v>
      </c>
      <c r="G152" s="13">
        <v>82.03</v>
      </c>
      <c r="H152" s="14">
        <f t="shared" si="2"/>
        <v>6398.34</v>
      </c>
    </row>
    <row r="153" spans="1:8" x14ac:dyDescent="0.2">
      <c r="A153" s="10" t="s">
        <v>45</v>
      </c>
      <c r="B153" s="10">
        <v>4696816536</v>
      </c>
      <c r="C153" s="11">
        <v>42998</v>
      </c>
      <c r="D153" s="6" t="s">
        <v>1</v>
      </c>
      <c r="E153" s="12">
        <v>3</v>
      </c>
      <c r="F153" s="13">
        <v>37.928334201417421</v>
      </c>
      <c r="G153" s="13">
        <v>92.106281374606453</v>
      </c>
      <c r="H153" s="14">
        <f t="shared" si="2"/>
        <v>276.31884412381936</v>
      </c>
    </row>
    <row r="154" spans="1:8" x14ac:dyDescent="0.2">
      <c r="A154" s="10" t="s">
        <v>41</v>
      </c>
      <c r="B154" s="10">
        <v>2960848343</v>
      </c>
      <c r="C154" s="11">
        <v>42384</v>
      </c>
      <c r="D154" s="6" t="s">
        <v>2</v>
      </c>
      <c r="E154" s="12">
        <v>26</v>
      </c>
      <c r="F154" s="13">
        <v>94.938432893380394</v>
      </c>
      <c r="G154" s="13">
        <v>118</v>
      </c>
      <c r="H154" s="14">
        <f t="shared" si="2"/>
        <v>3068</v>
      </c>
    </row>
    <row r="155" spans="1:8" x14ac:dyDescent="0.2">
      <c r="A155" s="10" t="s">
        <v>46</v>
      </c>
      <c r="B155" s="10">
        <v>1731769135</v>
      </c>
      <c r="C155" s="11">
        <v>42701</v>
      </c>
      <c r="D155" s="6" t="s">
        <v>3</v>
      </c>
      <c r="E155" s="12">
        <v>18</v>
      </c>
      <c r="F155" s="13">
        <v>63.296634335269587</v>
      </c>
      <c r="G155" s="13">
        <v>63.9</v>
      </c>
      <c r="H155" s="14">
        <f t="shared" si="2"/>
        <v>1150.2</v>
      </c>
    </row>
    <row r="156" spans="1:8" x14ac:dyDescent="0.2">
      <c r="A156" s="10" t="s">
        <v>34</v>
      </c>
      <c r="B156" s="10">
        <v>6571920928</v>
      </c>
      <c r="C156" s="11">
        <v>42704</v>
      </c>
      <c r="D156" s="6" t="s">
        <v>4</v>
      </c>
      <c r="E156" s="12">
        <v>69</v>
      </c>
      <c r="F156" s="13">
        <v>19.530573775338709</v>
      </c>
      <c r="G156" s="13">
        <v>95.567832894836144</v>
      </c>
      <c r="H156" s="14">
        <f t="shared" si="2"/>
        <v>6594.1804697436937</v>
      </c>
    </row>
    <row r="157" spans="1:8" x14ac:dyDescent="0.2">
      <c r="A157" s="10" t="s">
        <v>46</v>
      </c>
      <c r="B157" s="10">
        <v>2806337298</v>
      </c>
      <c r="C157" s="11">
        <v>42604</v>
      </c>
      <c r="D157" s="6" t="s">
        <v>5</v>
      </c>
      <c r="E157" s="12">
        <v>3</v>
      </c>
      <c r="F157" s="13">
        <v>81.509207910252357</v>
      </c>
      <c r="G157" s="13">
        <v>61.572932888111929</v>
      </c>
      <c r="H157" s="14">
        <f t="shared" si="2"/>
        <v>184.71879866433579</v>
      </c>
    </row>
    <row r="158" spans="1:8" x14ac:dyDescent="0.2">
      <c r="A158" s="10" t="s">
        <v>25</v>
      </c>
      <c r="B158" s="10">
        <v>3954057080</v>
      </c>
      <c r="C158" s="11">
        <v>42889</v>
      </c>
      <c r="D158" s="6" t="s">
        <v>6</v>
      </c>
      <c r="E158" s="12">
        <v>49</v>
      </c>
      <c r="F158" s="13">
        <v>40.273525986565872</v>
      </c>
      <c r="G158" s="13">
        <v>50</v>
      </c>
      <c r="H158" s="14">
        <f t="shared" si="2"/>
        <v>2450</v>
      </c>
    </row>
    <row r="159" spans="1:8" x14ac:dyDescent="0.2">
      <c r="A159" s="10" t="s">
        <v>43</v>
      </c>
      <c r="B159" s="10">
        <v>1660153943</v>
      </c>
      <c r="C159" s="11">
        <v>42636</v>
      </c>
      <c r="D159" s="6" t="s">
        <v>7</v>
      </c>
      <c r="E159" s="12">
        <v>53</v>
      </c>
      <c r="F159" s="13">
        <v>87.715094461199925</v>
      </c>
      <c r="G159" s="13">
        <v>96.4</v>
      </c>
      <c r="H159" s="14">
        <f t="shared" si="2"/>
        <v>5109.2000000000007</v>
      </c>
    </row>
    <row r="160" spans="1:8" x14ac:dyDescent="0.2">
      <c r="A160" s="10" t="s">
        <v>46</v>
      </c>
      <c r="B160" s="10">
        <v>2879905746</v>
      </c>
      <c r="C160" s="11">
        <v>42562</v>
      </c>
      <c r="D160" s="6" t="s">
        <v>8</v>
      </c>
      <c r="E160" s="12">
        <v>94</v>
      </c>
      <c r="F160" s="13">
        <v>90.359007695186307</v>
      </c>
      <c r="G160" s="13">
        <v>108</v>
      </c>
      <c r="H160" s="14">
        <f t="shared" si="2"/>
        <v>10152</v>
      </c>
    </row>
    <row r="161" spans="1:8" x14ac:dyDescent="0.2">
      <c r="A161" s="10" t="s">
        <v>45</v>
      </c>
      <c r="B161" s="10">
        <v>5671103218</v>
      </c>
      <c r="C161" s="11">
        <v>42785</v>
      </c>
      <c r="D161" s="6" t="s">
        <v>9</v>
      </c>
      <c r="E161" s="12">
        <v>36</v>
      </c>
      <c r="F161" s="13">
        <v>32.209866645571793</v>
      </c>
      <c r="G161" s="13">
        <v>99.111038732748696</v>
      </c>
      <c r="H161" s="14">
        <f t="shared" si="2"/>
        <v>3567.9973943789532</v>
      </c>
    </row>
    <row r="162" spans="1:8" x14ac:dyDescent="0.2">
      <c r="A162" s="10" t="s">
        <v>41</v>
      </c>
      <c r="B162" s="10">
        <v>3671610537</v>
      </c>
      <c r="C162" s="11">
        <v>42600</v>
      </c>
      <c r="D162" s="6" t="s">
        <v>21</v>
      </c>
      <c r="E162" s="12">
        <v>1</v>
      </c>
      <c r="F162" s="13">
        <v>82.632115483999371</v>
      </c>
      <c r="G162" s="13">
        <v>48</v>
      </c>
      <c r="H162" s="14">
        <f t="shared" si="2"/>
        <v>48</v>
      </c>
    </row>
    <row r="163" spans="1:8" x14ac:dyDescent="0.2">
      <c r="A163" s="10" t="s">
        <v>39</v>
      </c>
      <c r="B163" s="10">
        <v>4719815783</v>
      </c>
      <c r="C163" s="11">
        <v>43143</v>
      </c>
      <c r="D163" s="6" t="s">
        <v>10</v>
      </c>
      <c r="E163" s="12">
        <v>45</v>
      </c>
      <c r="F163" s="13">
        <v>8.0911625512595222</v>
      </c>
      <c r="G163" s="13">
        <v>51.997482945199437</v>
      </c>
      <c r="H163" s="14">
        <f t="shared" si="2"/>
        <v>2339.8867325339747</v>
      </c>
    </row>
    <row r="164" spans="1:8" x14ac:dyDescent="0.2">
      <c r="A164" s="10" t="s">
        <v>31</v>
      </c>
      <c r="B164" s="10">
        <v>3435598635</v>
      </c>
      <c r="C164" s="11">
        <v>42612</v>
      </c>
      <c r="D164" s="6" t="s">
        <v>21</v>
      </c>
      <c r="E164" s="12">
        <v>8</v>
      </c>
      <c r="F164" s="13">
        <v>82.632115483999371</v>
      </c>
      <c r="G164" s="13">
        <v>48</v>
      </c>
      <c r="H164" s="14">
        <f t="shared" si="2"/>
        <v>384</v>
      </c>
    </row>
    <row r="165" spans="1:8" x14ac:dyDescent="0.2">
      <c r="A165" s="10" t="s">
        <v>26</v>
      </c>
      <c r="B165" s="10">
        <v>5853943614</v>
      </c>
      <c r="C165" s="11">
        <v>43397</v>
      </c>
      <c r="D165" s="6" t="s">
        <v>11</v>
      </c>
      <c r="E165" s="12">
        <v>18</v>
      </c>
      <c r="F165" s="13">
        <v>46.051455797544527</v>
      </c>
      <c r="G165" s="13">
        <v>46.1</v>
      </c>
      <c r="H165" s="14">
        <f t="shared" si="2"/>
        <v>829.80000000000007</v>
      </c>
    </row>
    <row r="166" spans="1:8" x14ac:dyDescent="0.2">
      <c r="A166" s="10" t="s">
        <v>31</v>
      </c>
      <c r="B166" s="10">
        <v>3878072664</v>
      </c>
      <c r="C166" s="11">
        <v>43010</v>
      </c>
      <c r="D166" s="6" t="s">
        <v>7</v>
      </c>
      <c r="E166" s="12">
        <v>89</v>
      </c>
      <c r="F166" s="13">
        <v>87.715094461199925</v>
      </c>
      <c r="G166" s="13">
        <v>97</v>
      </c>
      <c r="H166" s="14">
        <f t="shared" si="2"/>
        <v>8633</v>
      </c>
    </row>
    <row r="167" spans="1:8" x14ac:dyDescent="0.2">
      <c r="A167" s="10" t="s">
        <v>29</v>
      </c>
      <c r="B167" s="10">
        <v>5051186703</v>
      </c>
      <c r="C167" s="11">
        <v>42771</v>
      </c>
      <c r="D167" s="6" t="s">
        <v>19</v>
      </c>
      <c r="E167" s="12">
        <v>37</v>
      </c>
      <c r="F167" s="13">
        <v>85.56393861098482</v>
      </c>
      <c r="G167" s="13">
        <v>116.36695651093936</v>
      </c>
      <c r="H167" s="14">
        <f t="shared" si="2"/>
        <v>4305.5773909047566</v>
      </c>
    </row>
    <row r="168" spans="1:8" x14ac:dyDescent="0.2">
      <c r="A168" s="10" t="s">
        <v>45</v>
      </c>
      <c r="B168" s="10">
        <v>7009543833</v>
      </c>
      <c r="C168" s="11">
        <v>42918</v>
      </c>
      <c r="D168" s="6" t="s">
        <v>12</v>
      </c>
      <c r="E168" s="12">
        <v>36</v>
      </c>
      <c r="F168" s="13">
        <v>43.413724282160217</v>
      </c>
      <c r="G168" s="13">
        <v>97.455607047839308</v>
      </c>
      <c r="H168" s="14">
        <f t="shared" si="2"/>
        <v>3508.401853722215</v>
      </c>
    </row>
    <row r="169" spans="1:8" x14ac:dyDescent="0.2">
      <c r="A169" s="10" t="s">
        <v>41</v>
      </c>
      <c r="B169" s="10">
        <v>3800378393</v>
      </c>
      <c r="C169" s="11">
        <v>43465</v>
      </c>
      <c r="D169" s="6" t="s">
        <v>17</v>
      </c>
      <c r="E169" s="12">
        <v>49</v>
      </c>
      <c r="F169" s="13">
        <v>63.166969544355965</v>
      </c>
      <c r="G169" s="13">
        <v>62.98</v>
      </c>
      <c r="H169" s="14">
        <f t="shared" si="2"/>
        <v>3086.02</v>
      </c>
    </row>
    <row r="170" spans="1:8" x14ac:dyDescent="0.2">
      <c r="A170" s="10" t="s">
        <v>28</v>
      </c>
      <c r="B170" s="10">
        <v>6637423646</v>
      </c>
      <c r="C170" s="11">
        <v>43177</v>
      </c>
      <c r="D170" s="6" t="s">
        <v>7</v>
      </c>
      <c r="E170" s="12">
        <v>66</v>
      </c>
      <c r="F170" s="13">
        <v>87.715094461199925</v>
      </c>
      <c r="G170" s="13">
        <v>98</v>
      </c>
      <c r="H170" s="14">
        <f t="shared" si="2"/>
        <v>6468</v>
      </c>
    </row>
    <row r="171" spans="1:8" x14ac:dyDescent="0.2">
      <c r="A171" s="10" t="s">
        <v>46</v>
      </c>
      <c r="B171" s="10">
        <v>3342383577</v>
      </c>
      <c r="C171" s="11">
        <v>43317</v>
      </c>
      <c r="D171" s="6" t="s">
        <v>13</v>
      </c>
      <c r="E171" s="12">
        <v>85</v>
      </c>
      <c r="F171" s="13">
        <v>95.958875424311856</v>
      </c>
      <c r="G171" s="13">
        <v>135</v>
      </c>
      <c r="H171" s="14">
        <f t="shared" si="2"/>
        <v>11475</v>
      </c>
    </row>
    <row r="172" spans="1:8" x14ac:dyDescent="0.2">
      <c r="A172" s="10" t="s">
        <v>34</v>
      </c>
      <c r="B172" s="10">
        <v>8927871048</v>
      </c>
      <c r="C172" s="11">
        <v>42408</v>
      </c>
      <c r="D172" s="6" t="s">
        <v>14</v>
      </c>
      <c r="E172" s="12">
        <v>4</v>
      </c>
      <c r="F172" s="13">
        <v>59.956709136173437</v>
      </c>
      <c r="G172" s="13">
        <v>38</v>
      </c>
      <c r="H172" s="14">
        <f t="shared" si="2"/>
        <v>152</v>
      </c>
    </row>
    <row r="173" spans="1:8" x14ac:dyDescent="0.2">
      <c r="A173" s="10" t="s">
        <v>43</v>
      </c>
      <c r="B173" s="10">
        <v>1675817832</v>
      </c>
      <c r="C173" s="11">
        <v>42657</v>
      </c>
      <c r="D173" s="6" t="s">
        <v>3</v>
      </c>
      <c r="E173" s="12">
        <v>91</v>
      </c>
      <c r="F173" s="13">
        <v>63.296634335269587</v>
      </c>
      <c r="G173" s="13">
        <v>63.9</v>
      </c>
      <c r="H173" s="14">
        <f t="shared" si="2"/>
        <v>5814.9</v>
      </c>
    </row>
    <row r="174" spans="1:8" x14ac:dyDescent="0.2">
      <c r="A174" s="10" t="s">
        <v>45</v>
      </c>
      <c r="B174" s="10">
        <v>7577985769</v>
      </c>
      <c r="C174" s="11">
        <v>42574</v>
      </c>
      <c r="D174" s="6" t="s">
        <v>4</v>
      </c>
      <c r="E174" s="12">
        <v>14</v>
      </c>
      <c r="F174" s="13">
        <v>19.530573775338709</v>
      </c>
      <c r="G174" s="13">
        <v>95.567832894836144</v>
      </c>
      <c r="H174" s="14">
        <f t="shared" si="2"/>
        <v>1337.9496605277061</v>
      </c>
    </row>
    <row r="175" spans="1:8" x14ac:dyDescent="0.2">
      <c r="A175" s="10" t="s">
        <v>41</v>
      </c>
      <c r="B175" s="10">
        <v>3876210500</v>
      </c>
      <c r="C175" s="11">
        <v>43342</v>
      </c>
      <c r="D175" s="6" t="s">
        <v>15</v>
      </c>
      <c r="E175" s="12">
        <v>15</v>
      </c>
      <c r="F175" s="13">
        <v>53.422106388790311</v>
      </c>
      <c r="G175" s="13">
        <v>90.849541530885801</v>
      </c>
      <c r="H175" s="14">
        <f t="shared" si="2"/>
        <v>1362.7431229632871</v>
      </c>
    </row>
    <row r="176" spans="1:8" x14ac:dyDescent="0.2">
      <c r="A176" s="10" t="s">
        <v>39</v>
      </c>
      <c r="B176" s="10">
        <v>4791525699</v>
      </c>
      <c r="C176" s="11">
        <v>43464</v>
      </c>
      <c r="D176" s="6" t="s">
        <v>16</v>
      </c>
      <c r="E176" s="12">
        <v>45</v>
      </c>
      <c r="F176" s="13">
        <v>89.475330076673771</v>
      </c>
      <c r="G176" s="13">
        <v>116.31792909967591</v>
      </c>
      <c r="H176" s="14">
        <f t="shared" si="2"/>
        <v>5234.3068094854161</v>
      </c>
    </row>
    <row r="177" spans="1:8" x14ac:dyDescent="0.2">
      <c r="A177" s="10" t="s">
        <v>37</v>
      </c>
      <c r="B177" s="10">
        <v>7329436593</v>
      </c>
      <c r="C177" s="11">
        <v>42641</v>
      </c>
      <c r="D177" s="6" t="s">
        <v>17</v>
      </c>
      <c r="E177" s="12">
        <v>92</v>
      </c>
      <c r="F177" s="13">
        <v>63.166969544355965</v>
      </c>
      <c r="G177" s="13">
        <v>63</v>
      </c>
      <c r="H177" s="14">
        <f t="shared" si="2"/>
        <v>5796</v>
      </c>
    </row>
    <row r="178" spans="1:8" x14ac:dyDescent="0.2">
      <c r="A178" s="10" t="s">
        <v>34</v>
      </c>
      <c r="B178" s="10">
        <v>7697000588</v>
      </c>
      <c r="C178" s="11">
        <v>43232</v>
      </c>
      <c r="D178" s="6" t="s">
        <v>18</v>
      </c>
      <c r="E178" s="12">
        <v>9</v>
      </c>
      <c r="F178" s="13">
        <v>14.356443224982407</v>
      </c>
      <c r="G178" s="13">
        <v>50.042486481439688</v>
      </c>
      <c r="H178" s="14">
        <f t="shared" si="2"/>
        <v>450.38237833295722</v>
      </c>
    </row>
    <row r="179" spans="1:8" x14ac:dyDescent="0.2">
      <c r="A179" s="10" t="s">
        <v>33</v>
      </c>
      <c r="B179" s="10">
        <v>3077571538</v>
      </c>
      <c r="C179" s="11">
        <v>42692</v>
      </c>
      <c r="D179" s="6" t="s">
        <v>19</v>
      </c>
      <c r="E179" s="12">
        <v>68</v>
      </c>
      <c r="F179" s="13">
        <v>85.56393861098482</v>
      </c>
      <c r="G179" s="13">
        <v>115.51131712482952</v>
      </c>
      <c r="H179" s="14">
        <f t="shared" si="2"/>
        <v>7854.769564488407</v>
      </c>
    </row>
    <row r="180" spans="1:8" x14ac:dyDescent="0.2">
      <c r="A180" s="10" t="s">
        <v>27</v>
      </c>
      <c r="B180" s="10">
        <v>7314906808</v>
      </c>
      <c r="C180" s="11">
        <v>43244</v>
      </c>
      <c r="D180" s="6" t="s">
        <v>20</v>
      </c>
      <c r="E180" s="12">
        <v>39</v>
      </c>
      <c r="F180" s="13">
        <v>57.754318177749361</v>
      </c>
      <c r="G180" s="13">
        <v>72.7704409039642</v>
      </c>
      <c r="H180" s="14">
        <f t="shared" si="2"/>
        <v>2838.0471952546036</v>
      </c>
    </row>
    <row r="181" spans="1:8" x14ac:dyDescent="0.2">
      <c r="A181" s="10" t="s">
        <v>30</v>
      </c>
      <c r="B181" s="10">
        <v>8317322623</v>
      </c>
      <c r="C181" s="11">
        <v>42961</v>
      </c>
      <c r="D181" s="6" t="s">
        <v>21</v>
      </c>
      <c r="E181" s="12">
        <v>2</v>
      </c>
      <c r="F181" s="13">
        <v>82.632115483999371</v>
      </c>
      <c r="G181" s="13">
        <v>46.5</v>
      </c>
      <c r="H181" s="14">
        <f t="shared" si="2"/>
        <v>93</v>
      </c>
    </row>
    <row r="182" spans="1:8" x14ac:dyDescent="0.2">
      <c r="A182" s="10" t="s">
        <v>35</v>
      </c>
      <c r="B182" s="10">
        <v>2949843698</v>
      </c>
      <c r="C182" s="11">
        <v>43185</v>
      </c>
      <c r="D182" s="6" t="s">
        <v>22</v>
      </c>
      <c r="E182" s="12">
        <v>12</v>
      </c>
      <c r="F182" s="13">
        <v>60.513264527411422</v>
      </c>
      <c r="G182" s="13">
        <v>82.90317240255365</v>
      </c>
      <c r="H182" s="14">
        <f t="shared" si="2"/>
        <v>994.83806883064381</v>
      </c>
    </row>
    <row r="183" spans="1:8" x14ac:dyDescent="0.2">
      <c r="A183" s="10" t="s">
        <v>45</v>
      </c>
      <c r="B183" s="10">
        <v>8419584909</v>
      </c>
      <c r="C183" s="11">
        <v>42859</v>
      </c>
      <c r="D183" s="6" t="s">
        <v>21</v>
      </c>
      <c r="E183" s="12">
        <v>1</v>
      </c>
      <c r="F183" s="13">
        <v>82.632115483999371</v>
      </c>
      <c r="G183" s="13">
        <v>46.5</v>
      </c>
      <c r="H183" s="14">
        <f t="shared" si="2"/>
        <v>46.5</v>
      </c>
    </row>
    <row r="184" spans="1:8" x14ac:dyDescent="0.2">
      <c r="A184" s="10" t="s">
        <v>46</v>
      </c>
      <c r="B184" s="10">
        <v>3355481569</v>
      </c>
      <c r="C184" s="11">
        <v>42672</v>
      </c>
      <c r="D184" s="6" t="s">
        <v>23</v>
      </c>
      <c r="E184" s="12">
        <v>43</v>
      </c>
      <c r="F184" s="13">
        <v>37.387562680948214</v>
      </c>
      <c r="G184" s="13">
        <v>52.208320246264606</v>
      </c>
      <c r="H184" s="14">
        <f t="shared" si="2"/>
        <v>2244.957770589378</v>
      </c>
    </row>
    <row r="185" spans="1:8" x14ac:dyDescent="0.2">
      <c r="A185" s="10" t="s">
        <v>36</v>
      </c>
      <c r="B185" s="10">
        <v>4887614261</v>
      </c>
      <c r="C185" s="11">
        <v>43214</v>
      </c>
      <c r="D185" s="6" t="s">
        <v>21</v>
      </c>
      <c r="E185" s="12">
        <v>2</v>
      </c>
      <c r="F185" s="13">
        <v>82.632115483999371</v>
      </c>
      <c r="G185" s="13">
        <v>39.299999999999997</v>
      </c>
      <c r="H185" s="14">
        <f t="shared" si="2"/>
        <v>78.599999999999994</v>
      </c>
    </row>
    <row r="186" spans="1:8" x14ac:dyDescent="0.2">
      <c r="A186" s="10" t="s">
        <v>43</v>
      </c>
      <c r="B186" s="10">
        <v>2290457712</v>
      </c>
      <c r="C186" s="11">
        <v>43070</v>
      </c>
      <c r="D186" s="6" t="s">
        <v>24</v>
      </c>
      <c r="E186" s="12">
        <v>55</v>
      </c>
      <c r="F186" s="13">
        <v>20.952003722087554</v>
      </c>
      <c r="G186" s="13">
        <v>67.25</v>
      </c>
      <c r="H186" s="14">
        <f t="shared" si="2"/>
        <v>3698.75</v>
      </c>
    </row>
    <row r="187" spans="1:8" x14ac:dyDescent="0.2">
      <c r="A187" s="10" t="s">
        <v>45</v>
      </c>
      <c r="B187" s="10">
        <v>8449889683</v>
      </c>
      <c r="C187" s="11">
        <v>42596</v>
      </c>
      <c r="D187" s="6" t="s">
        <v>13</v>
      </c>
      <c r="E187" s="12">
        <v>18</v>
      </c>
      <c r="F187" s="13">
        <v>95.958875424311856</v>
      </c>
      <c r="G187" s="13">
        <v>136</v>
      </c>
      <c r="H187" s="14">
        <f t="shared" si="2"/>
        <v>2448</v>
      </c>
    </row>
    <row r="188" spans="1:8" x14ac:dyDescent="0.2">
      <c r="A188" s="10" t="s">
        <v>41</v>
      </c>
      <c r="B188" s="10">
        <v>3894033760</v>
      </c>
      <c r="C188" s="11">
        <v>42631</v>
      </c>
      <c r="D188" s="6" t="s">
        <v>14</v>
      </c>
      <c r="E188" s="12">
        <v>15</v>
      </c>
      <c r="F188" s="13">
        <v>59.956709136173437</v>
      </c>
      <c r="G188" s="13">
        <v>38</v>
      </c>
      <c r="H188" s="14">
        <f t="shared" si="2"/>
        <v>570</v>
      </c>
    </row>
    <row r="189" spans="1:8" x14ac:dyDescent="0.2">
      <c r="A189" s="10" t="s">
        <v>39</v>
      </c>
      <c r="B189" s="10">
        <v>5934744260</v>
      </c>
      <c r="C189" s="11">
        <v>43325</v>
      </c>
      <c r="D189" s="6" t="s">
        <v>18</v>
      </c>
      <c r="E189" s="12">
        <v>74</v>
      </c>
      <c r="F189" s="13">
        <v>14.356443224982407</v>
      </c>
      <c r="G189" s="13">
        <v>50.042486481439688</v>
      </c>
      <c r="H189" s="14">
        <f t="shared" si="2"/>
        <v>3703.1439996265372</v>
      </c>
    </row>
    <row r="190" spans="1:8" x14ac:dyDescent="0.2">
      <c r="A190" s="10" t="s">
        <v>25</v>
      </c>
      <c r="B190" s="10">
        <v>4336863090</v>
      </c>
      <c r="C190" s="11">
        <v>43223</v>
      </c>
      <c r="D190" s="6" t="s">
        <v>20</v>
      </c>
      <c r="E190" s="12">
        <v>12</v>
      </c>
      <c r="F190" s="13">
        <v>57.754318177749361</v>
      </c>
      <c r="G190" s="13">
        <v>72.7704409039642</v>
      </c>
      <c r="H190" s="14">
        <f t="shared" si="2"/>
        <v>873.24529084757046</v>
      </c>
    </row>
    <row r="191" spans="1:8" x14ac:dyDescent="0.2">
      <c r="A191" s="10" t="s">
        <v>25</v>
      </c>
      <c r="B191" s="10">
        <v>8610241270</v>
      </c>
      <c r="C191" s="11">
        <v>43055</v>
      </c>
      <c r="D191" s="6" t="s">
        <v>21</v>
      </c>
      <c r="E191" s="12">
        <v>3</v>
      </c>
      <c r="F191" s="13">
        <v>82.632115483999371</v>
      </c>
      <c r="G191" s="13">
        <v>46.5</v>
      </c>
      <c r="H191" s="14">
        <f t="shared" si="2"/>
        <v>139.5</v>
      </c>
    </row>
    <row r="192" spans="1:8" x14ac:dyDescent="0.2">
      <c r="A192" s="10" t="s">
        <v>34</v>
      </c>
      <c r="B192" s="10">
        <v>5112375133</v>
      </c>
      <c r="C192" s="11">
        <v>43059</v>
      </c>
      <c r="D192" s="6" t="s">
        <v>18</v>
      </c>
      <c r="E192" s="12">
        <v>29</v>
      </c>
      <c r="F192" s="13">
        <v>14.356443224982407</v>
      </c>
      <c r="G192" s="13">
        <v>97.554655876463798</v>
      </c>
      <c r="H192" s="14">
        <f t="shared" si="2"/>
        <v>2829.0850204174503</v>
      </c>
    </row>
    <row r="193" spans="1:8" x14ac:dyDescent="0.2">
      <c r="A193" s="10" t="s">
        <v>46</v>
      </c>
      <c r="B193" s="10">
        <v>3550686615</v>
      </c>
      <c r="C193" s="11">
        <v>42719</v>
      </c>
      <c r="D193" s="6" t="s">
        <v>19</v>
      </c>
      <c r="E193" s="12">
        <v>8</v>
      </c>
      <c r="F193" s="13">
        <v>85.56393861098482</v>
      </c>
      <c r="G193" s="13">
        <v>115.51131712482952</v>
      </c>
      <c r="H193" s="14">
        <f t="shared" si="2"/>
        <v>924.09053699863614</v>
      </c>
    </row>
    <row r="194" spans="1:8" x14ac:dyDescent="0.2">
      <c r="A194" s="10" t="s">
        <v>25</v>
      </c>
      <c r="B194" s="10">
        <v>8673161784</v>
      </c>
      <c r="C194" s="11">
        <v>43201</v>
      </c>
      <c r="D194" s="6" t="s">
        <v>20</v>
      </c>
      <c r="E194" s="12">
        <v>3</v>
      </c>
      <c r="F194" s="13">
        <v>57.754318177749361</v>
      </c>
      <c r="G194" s="13">
        <v>72.7704409039642</v>
      </c>
      <c r="H194" s="14">
        <f t="shared" ref="H194:H257" si="3">E194*G194</f>
        <v>218.31132271189261</v>
      </c>
    </row>
    <row r="195" spans="1:8" x14ac:dyDescent="0.2">
      <c r="A195" s="10" t="s">
        <v>26</v>
      </c>
      <c r="B195" s="10">
        <v>6052640963</v>
      </c>
      <c r="C195" s="11">
        <v>42928</v>
      </c>
      <c r="D195" s="6" t="s">
        <v>21</v>
      </c>
      <c r="E195" s="12">
        <v>2</v>
      </c>
      <c r="F195" s="13">
        <v>82.632115483999371</v>
      </c>
      <c r="G195" s="13">
        <v>46.5</v>
      </c>
      <c r="H195" s="14">
        <f t="shared" si="3"/>
        <v>93</v>
      </c>
    </row>
    <row r="196" spans="1:8" x14ac:dyDescent="0.2">
      <c r="A196" s="10" t="s">
        <v>45</v>
      </c>
      <c r="B196" s="10">
        <v>8810803769</v>
      </c>
      <c r="C196" s="11">
        <v>42652</v>
      </c>
      <c r="D196" s="6" t="s">
        <v>22</v>
      </c>
      <c r="E196" s="12">
        <v>22</v>
      </c>
      <c r="F196" s="13">
        <v>60.513264527411422</v>
      </c>
      <c r="G196" s="13">
        <v>96.821223243858284</v>
      </c>
      <c r="H196" s="14">
        <f t="shared" si="3"/>
        <v>2130.0669113648823</v>
      </c>
    </row>
    <row r="197" spans="1:8" x14ac:dyDescent="0.2">
      <c r="A197" s="10" t="s">
        <v>38</v>
      </c>
      <c r="B197" s="10">
        <v>9257925380</v>
      </c>
      <c r="C197" s="11">
        <v>43440</v>
      </c>
      <c r="D197" s="6" t="s">
        <v>13</v>
      </c>
      <c r="E197" s="12">
        <v>40</v>
      </c>
      <c r="F197" s="13">
        <v>95.958875424311856</v>
      </c>
      <c r="G197" s="13">
        <v>135</v>
      </c>
      <c r="H197" s="14">
        <f t="shared" si="3"/>
        <v>5400</v>
      </c>
    </row>
    <row r="198" spans="1:8" x14ac:dyDescent="0.2">
      <c r="A198" s="10" t="s">
        <v>29</v>
      </c>
      <c r="B198" s="10">
        <v>5786890759</v>
      </c>
      <c r="C198" s="11">
        <v>42650</v>
      </c>
      <c r="D198" s="6" t="s">
        <v>23</v>
      </c>
      <c r="E198" s="12">
        <v>91</v>
      </c>
      <c r="F198" s="13">
        <v>37.387562680948214</v>
      </c>
      <c r="G198" s="13">
        <v>52.208320246264606</v>
      </c>
      <c r="H198" s="14">
        <f t="shared" si="3"/>
        <v>4750.9571424100795</v>
      </c>
    </row>
    <row r="199" spans="1:8" x14ac:dyDescent="0.2">
      <c r="A199" s="10" t="s">
        <v>41</v>
      </c>
      <c r="B199" s="10">
        <v>3913519192</v>
      </c>
      <c r="C199" s="11">
        <v>42518</v>
      </c>
      <c r="D199" s="6" t="s">
        <v>12</v>
      </c>
      <c r="E199" s="12">
        <v>92</v>
      </c>
      <c r="F199" s="13">
        <v>43.413724282160217</v>
      </c>
      <c r="G199" s="13">
        <v>69.655801197212213</v>
      </c>
      <c r="H199" s="14">
        <f t="shared" si="3"/>
        <v>6408.3337101435236</v>
      </c>
    </row>
    <row r="200" spans="1:8" x14ac:dyDescent="0.2">
      <c r="A200" s="10" t="s">
        <v>40</v>
      </c>
      <c r="B200" s="10">
        <v>8912612689</v>
      </c>
      <c r="C200" s="11">
        <v>42426</v>
      </c>
      <c r="D200" s="6" t="s">
        <v>2</v>
      </c>
      <c r="E200" s="12">
        <v>68</v>
      </c>
      <c r="F200" s="13">
        <v>94.938432893380394</v>
      </c>
      <c r="G200" s="13">
        <v>118</v>
      </c>
      <c r="H200" s="14">
        <f t="shared" si="3"/>
        <v>8024</v>
      </c>
    </row>
    <row r="201" spans="1:8" x14ac:dyDescent="0.2">
      <c r="A201" s="10" t="s">
        <v>26</v>
      </c>
      <c r="B201" s="10">
        <v>7615315828</v>
      </c>
      <c r="C201" s="11">
        <v>42431</v>
      </c>
      <c r="D201" s="6" t="s">
        <v>3</v>
      </c>
      <c r="E201" s="12">
        <v>42</v>
      </c>
      <c r="F201" s="13">
        <v>63.296634335269587</v>
      </c>
      <c r="G201" s="13">
        <v>63.9</v>
      </c>
      <c r="H201" s="14">
        <f t="shared" si="3"/>
        <v>2683.7999999999997</v>
      </c>
    </row>
    <row r="202" spans="1:8" x14ac:dyDescent="0.2">
      <c r="A202" s="10" t="s">
        <v>46</v>
      </c>
      <c r="B202" s="10">
        <v>3707879583</v>
      </c>
      <c r="C202" s="11">
        <v>43206</v>
      </c>
      <c r="D202" s="6" t="s">
        <v>13</v>
      </c>
      <c r="E202" s="12">
        <v>16</v>
      </c>
      <c r="F202" s="13">
        <v>95.958875424311856</v>
      </c>
      <c r="G202" s="13">
        <v>135</v>
      </c>
      <c r="H202" s="14">
        <f t="shared" si="3"/>
        <v>2160</v>
      </c>
    </row>
    <row r="203" spans="1:8" x14ac:dyDescent="0.2">
      <c r="A203" s="10" t="s">
        <v>41</v>
      </c>
      <c r="B203" s="10">
        <v>5633925313</v>
      </c>
      <c r="C203" s="11">
        <v>42710</v>
      </c>
      <c r="D203" s="6" t="s">
        <v>1</v>
      </c>
      <c r="E203" s="12">
        <v>20</v>
      </c>
      <c r="F203" s="13">
        <v>37.928334201417421</v>
      </c>
      <c r="G203" s="13">
        <v>87.027276342258617</v>
      </c>
      <c r="H203" s="14">
        <f t="shared" si="3"/>
        <v>1740.5455268451724</v>
      </c>
    </row>
    <row r="204" spans="1:8" x14ac:dyDescent="0.2">
      <c r="A204" s="10" t="s">
        <v>27</v>
      </c>
      <c r="B204" s="10">
        <v>7655234333</v>
      </c>
      <c r="C204" s="11">
        <v>42873</v>
      </c>
      <c r="D204" s="6" t="s">
        <v>2</v>
      </c>
      <c r="E204" s="12">
        <v>3</v>
      </c>
      <c r="F204" s="13">
        <v>94.938432893380394</v>
      </c>
      <c r="G204" s="13">
        <v>143</v>
      </c>
      <c r="H204" s="14">
        <f t="shared" si="3"/>
        <v>429</v>
      </c>
    </row>
    <row r="205" spans="1:8" x14ac:dyDescent="0.2">
      <c r="A205" s="10" t="s">
        <v>45</v>
      </c>
      <c r="B205" s="10">
        <v>9546060439</v>
      </c>
      <c r="C205" s="11">
        <v>43370</v>
      </c>
      <c r="D205" s="6" t="s">
        <v>3</v>
      </c>
      <c r="E205" s="12">
        <v>19</v>
      </c>
      <c r="F205" s="13">
        <v>63.296634335269587</v>
      </c>
      <c r="G205" s="13">
        <v>99.265388549113055</v>
      </c>
      <c r="H205" s="14">
        <f t="shared" si="3"/>
        <v>1886.0423824331481</v>
      </c>
    </row>
    <row r="206" spans="1:8" x14ac:dyDescent="0.2">
      <c r="A206" s="10" t="s">
        <v>41</v>
      </c>
      <c r="B206" s="10">
        <v>5010861294</v>
      </c>
      <c r="C206" s="11">
        <v>42476</v>
      </c>
      <c r="D206" s="6" t="s">
        <v>4</v>
      </c>
      <c r="E206" s="12">
        <v>25</v>
      </c>
      <c r="F206" s="13">
        <v>19.530573775338709</v>
      </c>
      <c r="G206" s="13">
        <v>95.567832894836144</v>
      </c>
      <c r="H206" s="14">
        <f t="shared" si="3"/>
        <v>2389.1958223709034</v>
      </c>
    </row>
    <row r="207" spans="1:8" x14ac:dyDescent="0.2">
      <c r="A207" s="10" t="s">
        <v>46</v>
      </c>
      <c r="B207" s="10">
        <v>4444986261</v>
      </c>
      <c r="C207" s="11">
        <v>42402</v>
      </c>
      <c r="D207" s="6" t="s">
        <v>5</v>
      </c>
      <c r="E207" s="12">
        <v>7</v>
      </c>
      <c r="F207" s="13">
        <v>81.509207910252357</v>
      </c>
      <c r="G207" s="13">
        <v>61.572932888111929</v>
      </c>
      <c r="H207" s="14">
        <f t="shared" si="3"/>
        <v>431.01053021678348</v>
      </c>
    </row>
    <row r="208" spans="1:8" x14ac:dyDescent="0.2">
      <c r="A208" s="10" t="s">
        <v>34</v>
      </c>
      <c r="B208" s="10">
        <v>355095997</v>
      </c>
      <c r="C208" s="11">
        <v>42393</v>
      </c>
      <c r="D208" s="6" t="s">
        <v>6</v>
      </c>
      <c r="E208" s="12">
        <v>68</v>
      </c>
      <c r="F208" s="13">
        <v>40.273525986565872</v>
      </c>
      <c r="G208" s="13">
        <v>57</v>
      </c>
      <c r="H208" s="14">
        <f t="shared" si="3"/>
        <v>3876</v>
      </c>
    </row>
    <row r="209" spans="1:8" x14ac:dyDescent="0.2">
      <c r="A209" s="10" t="s">
        <v>31</v>
      </c>
      <c r="B209" s="10">
        <v>7218524698</v>
      </c>
      <c r="C209" s="11">
        <v>43152</v>
      </c>
      <c r="D209" s="6" t="s">
        <v>7</v>
      </c>
      <c r="E209" s="12">
        <v>70</v>
      </c>
      <c r="F209" s="13">
        <v>87.715094461199925</v>
      </c>
      <c r="G209" s="13">
        <v>98</v>
      </c>
      <c r="H209" s="14">
        <f t="shared" si="3"/>
        <v>6860</v>
      </c>
    </row>
    <row r="210" spans="1:8" x14ac:dyDescent="0.2">
      <c r="A210" s="10" t="s">
        <v>43</v>
      </c>
      <c r="B210" s="10">
        <v>5051542190</v>
      </c>
      <c r="C210" s="11">
        <v>42384</v>
      </c>
      <c r="D210" s="6" t="s">
        <v>8</v>
      </c>
      <c r="E210" s="12">
        <v>68</v>
      </c>
      <c r="F210" s="13">
        <v>90.359007695186307</v>
      </c>
      <c r="G210" s="13">
        <v>108</v>
      </c>
      <c r="H210" s="14">
        <f t="shared" si="3"/>
        <v>7344</v>
      </c>
    </row>
    <row r="211" spans="1:8" x14ac:dyDescent="0.2">
      <c r="A211" s="10" t="s">
        <v>45</v>
      </c>
      <c r="B211" s="10">
        <v>9787421130</v>
      </c>
      <c r="C211" s="11">
        <v>42777</v>
      </c>
      <c r="D211" s="6" t="s">
        <v>9</v>
      </c>
      <c r="E211" s="12">
        <v>32</v>
      </c>
      <c r="F211" s="13">
        <v>32.209866645571793</v>
      </c>
      <c r="G211" s="13">
        <v>99.111038732748696</v>
      </c>
      <c r="H211" s="14">
        <f t="shared" si="3"/>
        <v>3171.5532394479583</v>
      </c>
    </row>
    <row r="212" spans="1:8" x14ac:dyDescent="0.2">
      <c r="A212" s="10" t="s">
        <v>31</v>
      </c>
      <c r="B212" s="10">
        <v>608187073</v>
      </c>
      <c r="C212" s="11">
        <v>43012</v>
      </c>
      <c r="D212" s="6" t="s">
        <v>17</v>
      </c>
      <c r="E212" s="12">
        <v>57</v>
      </c>
      <c r="F212" s="13">
        <v>63.166969544355965</v>
      </c>
      <c r="G212" s="13">
        <v>63.15</v>
      </c>
      <c r="H212" s="14">
        <f t="shared" si="3"/>
        <v>3599.5499999999997</v>
      </c>
    </row>
    <row r="213" spans="1:8" x14ac:dyDescent="0.2">
      <c r="A213" s="10" t="s">
        <v>41</v>
      </c>
      <c r="B213" s="10">
        <v>5277730076</v>
      </c>
      <c r="C213" s="11">
        <v>42808</v>
      </c>
      <c r="D213" s="6" t="s">
        <v>10</v>
      </c>
      <c r="E213" s="12">
        <v>56</v>
      </c>
      <c r="F213" s="13">
        <v>8.0911625512595222</v>
      </c>
      <c r="G213" s="13">
        <v>53</v>
      </c>
      <c r="H213" s="14">
        <f t="shared" si="3"/>
        <v>2968</v>
      </c>
    </row>
    <row r="214" spans="1:8" x14ac:dyDescent="0.2">
      <c r="A214" s="10" t="s">
        <v>46</v>
      </c>
      <c r="B214" s="10">
        <v>4595561744</v>
      </c>
      <c r="C214" s="11">
        <v>42606</v>
      </c>
      <c r="D214" s="6" t="s">
        <v>7</v>
      </c>
      <c r="E214" s="12">
        <v>91</v>
      </c>
      <c r="F214" s="13">
        <v>87.715094461199925</v>
      </c>
      <c r="G214" s="13">
        <v>96.4</v>
      </c>
      <c r="H214" s="14">
        <f t="shared" si="3"/>
        <v>8772.4</v>
      </c>
    </row>
    <row r="215" spans="1:8" x14ac:dyDescent="0.2">
      <c r="A215" s="10" t="s">
        <v>39</v>
      </c>
      <c r="B215" s="10">
        <v>6133129097</v>
      </c>
      <c r="C215" s="11">
        <v>43330</v>
      </c>
      <c r="D215" s="6" t="s">
        <v>11</v>
      </c>
      <c r="E215" s="12">
        <v>16</v>
      </c>
      <c r="F215" s="13">
        <v>46.051455797544527</v>
      </c>
      <c r="G215" s="13">
        <v>46.1</v>
      </c>
      <c r="H215" s="14">
        <f t="shared" si="3"/>
        <v>737.6</v>
      </c>
    </row>
    <row r="216" spans="1:8" x14ac:dyDescent="0.2">
      <c r="A216" s="10" t="s">
        <v>31</v>
      </c>
      <c r="B216" s="10">
        <v>2819777550</v>
      </c>
      <c r="C216" s="11">
        <v>42729</v>
      </c>
      <c r="D216" s="6" t="s">
        <v>14</v>
      </c>
      <c r="E216" s="12">
        <v>14</v>
      </c>
      <c r="F216" s="13">
        <v>59.956709136173437</v>
      </c>
      <c r="G216" s="13">
        <v>38</v>
      </c>
      <c r="H216" s="14">
        <f t="shared" si="3"/>
        <v>532</v>
      </c>
    </row>
    <row r="217" spans="1:8" x14ac:dyDescent="0.2">
      <c r="A217" s="10" t="s">
        <v>46</v>
      </c>
      <c r="B217" s="10">
        <v>6179146246</v>
      </c>
      <c r="C217" s="11">
        <v>42657</v>
      </c>
      <c r="D217" s="6" t="s">
        <v>21</v>
      </c>
      <c r="E217" s="12">
        <v>8</v>
      </c>
      <c r="F217" s="13">
        <v>82.632115483999371</v>
      </c>
      <c r="G217" s="13">
        <v>48</v>
      </c>
      <c r="H217" s="14">
        <f t="shared" si="3"/>
        <v>384</v>
      </c>
    </row>
    <row r="218" spans="1:8" x14ac:dyDescent="0.2">
      <c r="A218" s="10" t="s">
        <v>25</v>
      </c>
      <c r="B218" s="10">
        <v>4589989662</v>
      </c>
      <c r="C218" s="11">
        <v>43042</v>
      </c>
      <c r="D218" s="6" t="s">
        <v>12</v>
      </c>
      <c r="E218" s="12">
        <v>79</v>
      </c>
      <c r="F218" s="13">
        <v>43.413724282160217</v>
      </c>
      <c r="G218" s="13">
        <v>97.455607047839308</v>
      </c>
      <c r="H218" s="14">
        <f t="shared" si="3"/>
        <v>7698.9929567793051</v>
      </c>
    </row>
    <row r="219" spans="1:8" x14ac:dyDescent="0.2">
      <c r="A219" s="10" t="s">
        <v>31</v>
      </c>
      <c r="B219" s="10">
        <v>8282397668</v>
      </c>
      <c r="C219" s="11">
        <v>42474</v>
      </c>
      <c r="D219" s="6" t="s">
        <v>8</v>
      </c>
      <c r="E219" s="12">
        <v>68</v>
      </c>
      <c r="F219" s="13">
        <v>90.359007695186307</v>
      </c>
      <c r="G219" s="13">
        <v>108</v>
      </c>
      <c r="H219" s="14">
        <f t="shared" si="3"/>
        <v>7344</v>
      </c>
    </row>
    <row r="220" spans="1:8" x14ac:dyDescent="0.2">
      <c r="A220" s="10" t="s">
        <v>26</v>
      </c>
      <c r="B220" s="10">
        <v>6273031192</v>
      </c>
      <c r="C220" s="11">
        <v>42985</v>
      </c>
      <c r="D220" s="6" t="s">
        <v>22</v>
      </c>
      <c r="E220" s="12">
        <v>95</v>
      </c>
      <c r="F220" s="13">
        <v>60.513264527411422</v>
      </c>
      <c r="G220" s="13">
        <v>75.036448013990167</v>
      </c>
      <c r="H220" s="14">
        <f t="shared" si="3"/>
        <v>7128.4625613290655</v>
      </c>
    </row>
    <row r="221" spans="1:8" x14ac:dyDescent="0.2">
      <c r="A221" s="10" t="s">
        <v>33</v>
      </c>
      <c r="B221" s="10">
        <v>2279639083</v>
      </c>
      <c r="C221" s="11">
        <v>43242</v>
      </c>
      <c r="D221" s="6" t="s">
        <v>13</v>
      </c>
      <c r="E221" s="12">
        <v>80</v>
      </c>
      <c r="F221" s="13">
        <v>95.958875424311856</v>
      </c>
      <c r="G221" s="13">
        <v>135</v>
      </c>
      <c r="H221" s="14">
        <f t="shared" si="3"/>
        <v>10800</v>
      </c>
    </row>
    <row r="222" spans="1:8" x14ac:dyDescent="0.2">
      <c r="A222" s="10" t="s">
        <v>29</v>
      </c>
      <c r="B222" s="10">
        <v>6164052759</v>
      </c>
      <c r="C222" s="11">
        <v>42832</v>
      </c>
      <c r="D222" s="6" t="s">
        <v>14</v>
      </c>
      <c r="E222" s="12">
        <v>2</v>
      </c>
      <c r="F222" s="13">
        <v>59.956709136173437</v>
      </c>
      <c r="G222" s="13">
        <v>27</v>
      </c>
      <c r="H222" s="14">
        <f t="shared" si="3"/>
        <v>54</v>
      </c>
    </row>
    <row r="223" spans="1:8" x14ac:dyDescent="0.2">
      <c r="A223" s="10" t="s">
        <v>46</v>
      </c>
      <c r="B223" s="10">
        <v>7100218787</v>
      </c>
      <c r="C223" s="11">
        <v>42958</v>
      </c>
      <c r="D223" s="6" t="s">
        <v>14</v>
      </c>
      <c r="E223" s="12">
        <v>14</v>
      </c>
      <c r="F223" s="13">
        <v>59.956709136173437</v>
      </c>
      <c r="G223" s="13">
        <v>27</v>
      </c>
      <c r="H223" s="14">
        <f t="shared" si="3"/>
        <v>378</v>
      </c>
    </row>
    <row r="224" spans="1:8" x14ac:dyDescent="0.2">
      <c r="A224" s="10" t="s">
        <v>33</v>
      </c>
      <c r="B224" s="10">
        <v>6985831527</v>
      </c>
      <c r="C224" s="11">
        <v>43269</v>
      </c>
      <c r="D224" s="6" t="s">
        <v>7</v>
      </c>
      <c r="E224" s="12">
        <v>42</v>
      </c>
      <c r="F224" s="13">
        <v>87.715094461199925</v>
      </c>
      <c r="G224" s="13">
        <v>98</v>
      </c>
      <c r="H224" s="14">
        <f t="shared" si="3"/>
        <v>4116</v>
      </c>
    </row>
    <row r="225" spans="1:8" x14ac:dyDescent="0.2">
      <c r="A225" s="10" t="s">
        <v>33</v>
      </c>
      <c r="B225" s="10">
        <v>5181531445</v>
      </c>
      <c r="C225" s="11">
        <v>43328</v>
      </c>
      <c r="D225" s="6" t="s">
        <v>15</v>
      </c>
      <c r="E225" s="12">
        <v>21</v>
      </c>
      <c r="F225" s="13">
        <v>53.422106388790311</v>
      </c>
      <c r="G225" s="13">
        <v>90.849541530885801</v>
      </c>
      <c r="H225" s="14">
        <f t="shared" si="3"/>
        <v>1907.8403721486018</v>
      </c>
    </row>
    <row r="226" spans="1:8" x14ac:dyDescent="0.2">
      <c r="A226" s="10" t="s">
        <v>42</v>
      </c>
      <c r="B226" s="10">
        <v>380292674</v>
      </c>
      <c r="C226" s="11">
        <v>42924</v>
      </c>
      <c r="D226" s="6" t="s">
        <v>16</v>
      </c>
      <c r="E226" s="12">
        <v>67</v>
      </c>
      <c r="F226" s="13">
        <v>89.475330076673771</v>
      </c>
      <c r="G226" s="13">
        <v>139.5815149196111</v>
      </c>
      <c r="H226" s="14">
        <f t="shared" si="3"/>
        <v>9351.9614996139426</v>
      </c>
    </row>
    <row r="227" spans="1:8" x14ac:dyDescent="0.2">
      <c r="A227" s="10" t="s">
        <v>38</v>
      </c>
      <c r="B227" s="10">
        <v>3363342172</v>
      </c>
      <c r="C227" s="11">
        <v>43000</v>
      </c>
      <c r="D227" s="6" t="s">
        <v>17</v>
      </c>
      <c r="E227" s="12">
        <v>6</v>
      </c>
      <c r="F227" s="13">
        <v>63.166969544355965</v>
      </c>
      <c r="G227" s="13">
        <v>63.15</v>
      </c>
      <c r="H227" s="14">
        <f t="shared" si="3"/>
        <v>378.9</v>
      </c>
    </row>
    <row r="228" spans="1:8" x14ac:dyDescent="0.2">
      <c r="A228" s="10" t="s">
        <v>33</v>
      </c>
      <c r="B228" s="10">
        <v>4080383560</v>
      </c>
      <c r="C228" s="11">
        <v>43205</v>
      </c>
      <c r="D228" s="6" t="s">
        <v>18</v>
      </c>
      <c r="E228" s="12">
        <v>63</v>
      </c>
      <c r="F228" s="13">
        <v>14.356443224982407</v>
      </c>
      <c r="G228" s="13">
        <v>50.042486481439688</v>
      </c>
      <c r="H228" s="14">
        <f t="shared" si="3"/>
        <v>3152.6766483307006</v>
      </c>
    </row>
    <row r="229" spans="1:8" x14ac:dyDescent="0.2">
      <c r="A229" s="10" t="s">
        <v>36</v>
      </c>
      <c r="B229" s="10">
        <v>3869938435</v>
      </c>
      <c r="C229" s="11">
        <v>43004</v>
      </c>
      <c r="D229" s="6" t="s">
        <v>19</v>
      </c>
      <c r="E229" s="12">
        <v>96</v>
      </c>
      <c r="F229" s="13">
        <v>85.56393861098482</v>
      </c>
      <c r="G229" s="13">
        <v>116.36695651093936</v>
      </c>
      <c r="H229" s="14">
        <f t="shared" si="3"/>
        <v>11171.227825050179</v>
      </c>
    </row>
    <row r="230" spans="1:8" x14ac:dyDescent="0.2">
      <c r="A230" s="10" t="s">
        <v>43</v>
      </c>
      <c r="B230" s="10">
        <v>5129304908</v>
      </c>
      <c r="C230" s="11">
        <v>42731</v>
      </c>
      <c r="D230" s="6" t="s">
        <v>20</v>
      </c>
      <c r="E230" s="12">
        <v>73</v>
      </c>
      <c r="F230" s="13">
        <v>57.754318177749361</v>
      </c>
      <c r="G230" s="13">
        <v>69.305181813299228</v>
      </c>
      <c r="H230" s="14">
        <f t="shared" si="3"/>
        <v>5059.2782723708433</v>
      </c>
    </row>
    <row r="231" spans="1:8" x14ac:dyDescent="0.2">
      <c r="A231" s="10" t="s">
        <v>39</v>
      </c>
      <c r="B231" s="10">
        <v>6375941605</v>
      </c>
      <c r="C231" s="11">
        <v>42532</v>
      </c>
      <c r="D231" s="6" t="s">
        <v>21</v>
      </c>
      <c r="E231" s="12">
        <v>3</v>
      </c>
      <c r="F231" s="13">
        <v>82.632115483999371</v>
      </c>
      <c r="G231" s="13">
        <v>48</v>
      </c>
      <c r="H231" s="14">
        <f t="shared" si="3"/>
        <v>144</v>
      </c>
    </row>
    <row r="232" spans="1:8" x14ac:dyDescent="0.2">
      <c r="A232" s="10" t="s">
        <v>31</v>
      </c>
      <c r="B232" s="10">
        <v>385813290</v>
      </c>
      <c r="C232" s="11">
        <v>42609</v>
      </c>
      <c r="D232" s="6" t="s">
        <v>22</v>
      </c>
      <c r="E232" s="12">
        <v>13</v>
      </c>
      <c r="F232" s="13">
        <v>60.513264527411422</v>
      </c>
      <c r="G232" s="13">
        <v>96.821223243858284</v>
      </c>
      <c r="H232" s="14">
        <f t="shared" si="3"/>
        <v>1258.6759021701578</v>
      </c>
    </row>
    <row r="233" spans="1:8" x14ac:dyDescent="0.2">
      <c r="A233" s="10" t="s">
        <v>46</v>
      </c>
      <c r="B233" s="10">
        <v>7706707710</v>
      </c>
      <c r="C233" s="11">
        <v>43107</v>
      </c>
      <c r="D233" s="6" t="s">
        <v>6</v>
      </c>
      <c r="E233" s="12">
        <v>65</v>
      </c>
      <c r="F233" s="13">
        <v>40.273525986565872</v>
      </c>
      <c r="G233" s="13">
        <v>40.5</v>
      </c>
      <c r="H233" s="14">
        <f t="shared" si="3"/>
        <v>2632.5</v>
      </c>
    </row>
    <row r="234" spans="1:8" x14ac:dyDescent="0.2">
      <c r="A234" s="10" t="s">
        <v>37</v>
      </c>
      <c r="B234" s="10">
        <v>6902670844</v>
      </c>
      <c r="C234" s="11">
        <v>43421</v>
      </c>
      <c r="D234" s="6" t="s">
        <v>23</v>
      </c>
      <c r="E234" s="12">
        <v>30</v>
      </c>
      <c r="F234" s="13">
        <v>37.387562680948214</v>
      </c>
      <c r="G234" s="13">
        <v>97.09659693211124</v>
      </c>
      <c r="H234" s="14">
        <f t="shared" si="3"/>
        <v>2912.8979079633373</v>
      </c>
    </row>
    <row r="235" spans="1:8" x14ac:dyDescent="0.2">
      <c r="A235" s="10" t="s">
        <v>36</v>
      </c>
      <c r="B235" s="10">
        <v>535641538</v>
      </c>
      <c r="C235" s="11">
        <v>43165</v>
      </c>
      <c r="D235" s="6" t="s">
        <v>2</v>
      </c>
      <c r="E235" s="12">
        <v>59</v>
      </c>
      <c r="F235" s="13">
        <v>94.938432893380394</v>
      </c>
      <c r="G235" s="13">
        <v>153</v>
      </c>
      <c r="H235" s="14">
        <f t="shared" si="3"/>
        <v>9027</v>
      </c>
    </row>
    <row r="236" spans="1:8" x14ac:dyDescent="0.2">
      <c r="A236" s="10" t="s">
        <v>42</v>
      </c>
      <c r="B236" s="10">
        <v>8165388862</v>
      </c>
      <c r="C236" s="11">
        <v>43008</v>
      </c>
      <c r="D236" s="6" t="s">
        <v>24</v>
      </c>
      <c r="E236" s="12">
        <v>21</v>
      </c>
      <c r="F236" s="13">
        <v>20.952003722087554</v>
      </c>
      <c r="G236" s="13">
        <v>67.25</v>
      </c>
      <c r="H236" s="14">
        <f t="shared" si="3"/>
        <v>1412.25</v>
      </c>
    </row>
    <row r="237" spans="1:8" x14ac:dyDescent="0.2">
      <c r="A237" s="10" t="s">
        <v>28</v>
      </c>
      <c r="B237" s="10">
        <v>7214076449</v>
      </c>
      <c r="C237" s="11">
        <v>43212</v>
      </c>
      <c r="D237" s="6" t="s">
        <v>22</v>
      </c>
      <c r="E237" s="12">
        <v>44</v>
      </c>
      <c r="F237" s="13">
        <v>60.513264527411422</v>
      </c>
      <c r="G237" s="13">
        <v>82.90317240255365</v>
      </c>
      <c r="H237" s="14">
        <f t="shared" si="3"/>
        <v>3647.7395857123606</v>
      </c>
    </row>
    <row r="238" spans="1:8" x14ac:dyDescent="0.2">
      <c r="A238" s="10" t="s">
        <v>42</v>
      </c>
      <c r="B238" s="10">
        <v>6059076054</v>
      </c>
      <c r="C238" s="11">
        <v>43013</v>
      </c>
      <c r="D238" s="6" t="s">
        <v>15</v>
      </c>
      <c r="E238" s="12">
        <v>4</v>
      </c>
      <c r="F238" s="13">
        <v>53.422106388790311</v>
      </c>
      <c r="G238" s="13">
        <v>97.09280674834892</v>
      </c>
      <c r="H238" s="14">
        <f t="shared" si="3"/>
        <v>388.37122699339568</v>
      </c>
    </row>
    <row r="239" spans="1:8" x14ac:dyDescent="0.2">
      <c r="A239" s="10" t="s">
        <v>27</v>
      </c>
      <c r="B239" s="10">
        <v>7839294116</v>
      </c>
      <c r="C239" s="11">
        <v>43099</v>
      </c>
      <c r="D239" s="6" t="s">
        <v>16</v>
      </c>
      <c r="E239" s="12">
        <v>15</v>
      </c>
      <c r="F239" s="13">
        <v>89.475330076673771</v>
      </c>
      <c r="G239" s="13">
        <v>139.5815149196111</v>
      </c>
      <c r="H239" s="14">
        <f t="shared" si="3"/>
        <v>2093.7227237941665</v>
      </c>
    </row>
    <row r="240" spans="1:8" x14ac:dyDescent="0.2">
      <c r="A240" s="10" t="s">
        <v>34</v>
      </c>
      <c r="B240" s="10">
        <v>7270249713</v>
      </c>
      <c r="C240" s="11">
        <v>42680</v>
      </c>
      <c r="D240" s="6" t="s">
        <v>17</v>
      </c>
      <c r="E240" s="12">
        <v>94</v>
      </c>
      <c r="F240" s="13">
        <v>63.166969544355965</v>
      </c>
      <c r="G240" s="13">
        <v>63</v>
      </c>
      <c r="H240" s="14">
        <f t="shared" si="3"/>
        <v>5922</v>
      </c>
    </row>
    <row r="241" spans="1:8" x14ac:dyDescent="0.2">
      <c r="A241" s="10" t="s">
        <v>46</v>
      </c>
      <c r="B241" s="10">
        <v>7851279717</v>
      </c>
      <c r="C241" s="11">
        <v>43045</v>
      </c>
      <c r="D241" s="6" t="s">
        <v>18</v>
      </c>
      <c r="E241" s="12">
        <v>75</v>
      </c>
      <c r="F241" s="13">
        <v>14.356443224982407</v>
      </c>
      <c r="G241" s="13">
        <v>97.554655876463798</v>
      </c>
      <c r="H241" s="14">
        <f t="shared" si="3"/>
        <v>7316.5991907347852</v>
      </c>
    </row>
    <row r="242" spans="1:8" x14ac:dyDescent="0.2">
      <c r="A242" s="10" t="s">
        <v>30</v>
      </c>
      <c r="B242" s="10">
        <v>8035927112</v>
      </c>
      <c r="C242" s="11">
        <v>42933</v>
      </c>
      <c r="D242" s="6" t="s">
        <v>6</v>
      </c>
      <c r="E242" s="12">
        <v>94</v>
      </c>
      <c r="F242" s="13">
        <v>40.273525986565872</v>
      </c>
      <c r="G242" s="13">
        <v>50</v>
      </c>
      <c r="H242" s="14">
        <f t="shared" si="3"/>
        <v>4700</v>
      </c>
    </row>
    <row r="243" spans="1:8" x14ac:dyDescent="0.2">
      <c r="A243" s="10" t="s">
        <v>34</v>
      </c>
      <c r="B243" s="10">
        <v>5032711986</v>
      </c>
      <c r="C243" s="11">
        <v>42449</v>
      </c>
      <c r="D243" s="6" t="s">
        <v>24</v>
      </c>
      <c r="E243" s="12">
        <v>24</v>
      </c>
      <c r="F243" s="13">
        <v>20.952003722087554</v>
      </c>
      <c r="G243" s="13">
        <v>67</v>
      </c>
      <c r="H243" s="14">
        <f t="shared" si="3"/>
        <v>1608</v>
      </c>
    </row>
    <row r="244" spans="1:8" x14ac:dyDescent="0.2">
      <c r="A244" s="10" t="s">
        <v>43</v>
      </c>
      <c r="B244" s="10">
        <v>5822411556</v>
      </c>
      <c r="C244" s="11">
        <v>42576</v>
      </c>
      <c r="D244" s="6" t="s">
        <v>5</v>
      </c>
      <c r="E244" s="12">
        <v>5</v>
      </c>
      <c r="F244" s="13">
        <v>81.509207910252357</v>
      </c>
      <c r="G244" s="13">
        <v>61.572932888111929</v>
      </c>
      <c r="H244" s="14">
        <f t="shared" si="3"/>
        <v>307.86466444055964</v>
      </c>
    </row>
    <row r="245" spans="1:8" x14ac:dyDescent="0.2">
      <c r="A245" s="10" t="s">
        <v>39</v>
      </c>
      <c r="B245" s="10">
        <v>6453395358</v>
      </c>
      <c r="C245" s="11">
        <v>43460</v>
      </c>
      <c r="D245" s="6" t="s">
        <v>6</v>
      </c>
      <c r="E245" s="12">
        <v>85</v>
      </c>
      <c r="F245" s="13">
        <v>40.273525986565872</v>
      </c>
      <c r="G245" s="13">
        <v>40.5</v>
      </c>
      <c r="H245" s="14">
        <f t="shared" si="3"/>
        <v>3442.5</v>
      </c>
    </row>
    <row r="246" spans="1:8" x14ac:dyDescent="0.2">
      <c r="A246" s="10" t="s">
        <v>38</v>
      </c>
      <c r="B246" s="10">
        <v>4384814254</v>
      </c>
      <c r="C246" s="11">
        <v>42784</v>
      </c>
      <c r="D246" s="6" t="s">
        <v>7</v>
      </c>
      <c r="E246" s="12">
        <v>68</v>
      </c>
      <c r="F246" s="13">
        <v>87.715094461199925</v>
      </c>
      <c r="G246" s="13">
        <v>97</v>
      </c>
      <c r="H246" s="14">
        <f t="shared" si="3"/>
        <v>6596</v>
      </c>
    </row>
    <row r="247" spans="1:8" x14ac:dyDescent="0.2">
      <c r="A247" s="10" t="s">
        <v>46</v>
      </c>
      <c r="B247" s="10">
        <v>7896000091</v>
      </c>
      <c r="C247" s="11">
        <v>43015</v>
      </c>
      <c r="D247" s="6" t="s">
        <v>8</v>
      </c>
      <c r="E247" s="12">
        <v>75</v>
      </c>
      <c r="F247" s="13">
        <v>90.359007695186307</v>
      </c>
      <c r="G247" s="13">
        <v>108.65</v>
      </c>
      <c r="H247" s="14">
        <f t="shared" si="3"/>
        <v>8148.75</v>
      </c>
    </row>
    <row r="248" spans="1:8" x14ac:dyDescent="0.2">
      <c r="A248" s="10" t="s">
        <v>25</v>
      </c>
      <c r="B248" s="10">
        <v>4701158835</v>
      </c>
      <c r="C248" s="11">
        <v>42633</v>
      </c>
      <c r="D248" s="6" t="s">
        <v>10</v>
      </c>
      <c r="E248" s="12">
        <v>19</v>
      </c>
      <c r="F248" s="13">
        <v>8.0911625512595222</v>
      </c>
      <c r="G248" s="13">
        <v>46</v>
      </c>
      <c r="H248" s="14">
        <f t="shared" si="3"/>
        <v>874</v>
      </c>
    </row>
    <row r="249" spans="1:8" x14ac:dyDescent="0.2">
      <c r="A249" s="10" t="s">
        <v>38</v>
      </c>
      <c r="B249" s="10">
        <v>1452931813</v>
      </c>
      <c r="C249" s="11">
        <v>43427</v>
      </c>
      <c r="D249" s="6" t="s">
        <v>6</v>
      </c>
      <c r="E249" s="12">
        <v>50</v>
      </c>
      <c r="F249" s="13">
        <v>40.273525986565872</v>
      </c>
      <c r="G249" s="13">
        <v>40.5</v>
      </c>
      <c r="H249" s="14">
        <f t="shared" si="3"/>
        <v>2025</v>
      </c>
    </row>
    <row r="250" spans="1:8" x14ac:dyDescent="0.2">
      <c r="A250" s="10" t="s">
        <v>34</v>
      </c>
      <c r="B250" s="10">
        <v>3990073198</v>
      </c>
      <c r="C250" s="11">
        <v>43145</v>
      </c>
      <c r="D250" s="6" t="s">
        <v>24</v>
      </c>
      <c r="E250" s="12">
        <v>44</v>
      </c>
      <c r="F250" s="13">
        <v>20.952003722087554</v>
      </c>
      <c r="G250" s="13">
        <v>68.2</v>
      </c>
      <c r="H250" s="14">
        <f t="shared" si="3"/>
        <v>3000.8</v>
      </c>
    </row>
    <row r="251" spans="1:8" x14ac:dyDescent="0.2">
      <c r="A251" s="10" t="s">
        <v>26</v>
      </c>
      <c r="B251" s="10">
        <v>6301784259</v>
      </c>
      <c r="C251" s="11">
        <v>42858</v>
      </c>
      <c r="D251" s="6" t="s">
        <v>3</v>
      </c>
      <c r="E251" s="12">
        <v>99</v>
      </c>
      <c r="F251" s="13">
        <v>63.296634335269587</v>
      </c>
      <c r="G251" s="13">
        <v>69.220253701925017</v>
      </c>
      <c r="H251" s="14">
        <f t="shared" si="3"/>
        <v>6852.8051164905764</v>
      </c>
    </row>
    <row r="252" spans="1:8" x14ac:dyDescent="0.2">
      <c r="A252" s="10" t="s">
        <v>36</v>
      </c>
      <c r="B252" s="10">
        <v>3284111300</v>
      </c>
      <c r="C252" s="11">
        <v>42936</v>
      </c>
      <c r="D252" s="6" t="s">
        <v>17</v>
      </c>
      <c r="E252" s="12">
        <v>87</v>
      </c>
      <c r="F252" s="13">
        <v>63.166969544355965</v>
      </c>
      <c r="G252" s="13">
        <v>63.15</v>
      </c>
      <c r="H252" s="14">
        <f t="shared" si="3"/>
        <v>5494.05</v>
      </c>
    </row>
    <row r="253" spans="1:8" x14ac:dyDescent="0.2">
      <c r="A253" s="10" t="s">
        <v>46</v>
      </c>
      <c r="B253" s="10">
        <v>8575598490</v>
      </c>
      <c r="C253" s="11">
        <v>42441</v>
      </c>
      <c r="D253" s="6" t="s">
        <v>1</v>
      </c>
      <c r="E253" s="12">
        <v>67</v>
      </c>
      <c r="F253" s="13">
        <v>37.928334201417421</v>
      </c>
      <c r="G253" s="13">
        <v>87.027276342258617</v>
      </c>
      <c r="H253" s="14">
        <f t="shared" si="3"/>
        <v>5830.8275149313276</v>
      </c>
    </row>
    <row r="254" spans="1:8" x14ac:dyDescent="0.2">
      <c r="A254" s="10" t="s">
        <v>32</v>
      </c>
      <c r="B254" s="10">
        <v>5777629589</v>
      </c>
      <c r="C254" s="11">
        <v>42685</v>
      </c>
      <c r="D254" s="6" t="s">
        <v>2</v>
      </c>
      <c r="E254" s="12">
        <v>98</v>
      </c>
      <c r="F254" s="13">
        <v>94.938432893380394</v>
      </c>
      <c r="G254" s="13">
        <v>118</v>
      </c>
      <c r="H254" s="14">
        <f t="shared" si="3"/>
        <v>11564</v>
      </c>
    </row>
    <row r="255" spans="1:8" x14ac:dyDescent="0.2">
      <c r="A255" s="10" t="s">
        <v>32</v>
      </c>
      <c r="B255" s="10">
        <v>6805978922</v>
      </c>
      <c r="C255" s="11">
        <v>43282</v>
      </c>
      <c r="D255" s="6" t="s">
        <v>3</v>
      </c>
      <c r="E255" s="12">
        <v>99</v>
      </c>
      <c r="F255" s="13">
        <v>63.296634335269587</v>
      </c>
      <c r="G255" s="13">
        <v>99.265388549113055</v>
      </c>
      <c r="H255" s="14">
        <f t="shared" si="3"/>
        <v>9827.2734663621923</v>
      </c>
    </row>
    <row r="256" spans="1:8" x14ac:dyDescent="0.2">
      <c r="A256" s="10" t="s">
        <v>32</v>
      </c>
      <c r="B256" s="10">
        <v>7555537204</v>
      </c>
      <c r="C256" s="11">
        <v>43279</v>
      </c>
      <c r="D256" s="6" t="s">
        <v>4</v>
      </c>
      <c r="E256" s="12">
        <v>10</v>
      </c>
      <c r="F256" s="13">
        <v>19.530573775338709</v>
      </c>
      <c r="G256" s="13">
        <v>42.192948487295212</v>
      </c>
      <c r="H256" s="14">
        <f t="shared" si="3"/>
        <v>421.92948487295212</v>
      </c>
    </row>
    <row r="257" spans="1:8" x14ac:dyDescent="0.2">
      <c r="A257" s="10" t="s">
        <v>27</v>
      </c>
      <c r="B257" s="10">
        <v>8301711992</v>
      </c>
      <c r="C257" s="11">
        <v>42680</v>
      </c>
      <c r="D257" s="6" t="s">
        <v>5</v>
      </c>
      <c r="E257" s="12">
        <v>6</v>
      </c>
      <c r="F257" s="13">
        <v>81.509207910252357</v>
      </c>
      <c r="G257" s="13">
        <v>61.572932888111929</v>
      </c>
      <c r="H257" s="14">
        <f t="shared" si="3"/>
        <v>369.43759732867159</v>
      </c>
    </row>
    <row r="258" spans="1:8" x14ac:dyDescent="0.2">
      <c r="A258" s="10" t="s">
        <v>32</v>
      </c>
      <c r="B258" s="10">
        <v>7640437486</v>
      </c>
      <c r="C258" s="11">
        <v>42391</v>
      </c>
      <c r="D258" s="6" t="s">
        <v>6</v>
      </c>
      <c r="E258" s="12">
        <v>16</v>
      </c>
      <c r="F258" s="13">
        <v>40.273525986565872</v>
      </c>
      <c r="G258" s="13">
        <v>57</v>
      </c>
      <c r="H258" s="14">
        <f t="shared" ref="H258:H321" si="4">E258*G258</f>
        <v>912</v>
      </c>
    </row>
    <row r="259" spans="1:8" x14ac:dyDescent="0.2">
      <c r="A259" s="10" t="s">
        <v>35</v>
      </c>
      <c r="B259" s="10">
        <v>1575926929</v>
      </c>
      <c r="C259" s="11">
        <v>42604</v>
      </c>
      <c r="D259" s="6" t="s">
        <v>7</v>
      </c>
      <c r="E259" s="12">
        <v>13</v>
      </c>
      <c r="F259" s="13">
        <v>87.715094461199925</v>
      </c>
      <c r="G259" s="13">
        <v>96.4</v>
      </c>
      <c r="H259" s="14">
        <f t="shared" si="4"/>
        <v>1253.2</v>
      </c>
    </row>
    <row r="260" spans="1:8" x14ac:dyDescent="0.2">
      <c r="A260" s="10" t="s">
        <v>33</v>
      </c>
      <c r="B260" s="10">
        <v>7450963607</v>
      </c>
      <c r="C260" s="11">
        <v>43218</v>
      </c>
      <c r="D260" s="6" t="s">
        <v>8</v>
      </c>
      <c r="E260" s="12">
        <v>43</v>
      </c>
      <c r="F260" s="13">
        <v>90.359007695186307</v>
      </c>
      <c r="G260" s="13">
        <v>109.35</v>
      </c>
      <c r="H260" s="14">
        <f t="shared" si="4"/>
        <v>4702.05</v>
      </c>
    </row>
    <row r="261" spans="1:8" x14ac:dyDescent="0.2">
      <c r="A261" s="10" t="s">
        <v>37</v>
      </c>
      <c r="B261" s="10">
        <v>4730761138</v>
      </c>
      <c r="C261" s="11">
        <v>43112</v>
      </c>
      <c r="D261" s="6" t="s">
        <v>9</v>
      </c>
      <c r="E261" s="12">
        <v>25</v>
      </c>
      <c r="F261" s="13">
        <v>32.209866645571793</v>
      </c>
      <c r="G261" s="13">
        <v>89.25</v>
      </c>
      <c r="H261" s="14">
        <f t="shared" si="4"/>
        <v>2231.25</v>
      </c>
    </row>
    <row r="262" spans="1:8" x14ac:dyDescent="0.2">
      <c r="A262" s="10" t="s">
        <v>43</v>
      </c>
      <c r="B262" s="10">
        <v>7127477711</v>
      </c>
      <c r="C262" s="11">
        <v>43045</v>
      </c>
      <c r="D262" s="6" t="s">
        <v>17</v>
      </c>
      <c r="E262" s="12">
        <v>88</v>
      </c>
      <c r="F262" s="13">
        <v>63.166969544355965</v>
      </c>
      <c r="G262" s="13">
        <v>63.15</v>
      </c>
      <c r="H262" s="14">
        <f t="shared" si="4"/>
        <v>5557.2</v>
      </c>
    </row>
    <row r="263" spans="1:8" x14ac:dyDescent="0.2">
      <c r="A263" s="10" t="s">
        <v>39</v>
      </c>
      <c r="B263" s="10">
        <v>6873740038</v>
      </c>
      <c r="C263" s="11">
        <v>42807</v>
      </c>
      <c r="D263" s="6" t="s">
        <v>10</v>
      </c>
      <c r="E263" s="12">
        <v>65</v>
      </c>
      <c r="F263" s="13">
        <v>8.0911625512595222</v>
      </c>
      <c r="G263" s="13">
        <v>53</v>
      </c>
      <c r="H263" s="14">
        <f t="shared" si="4"/>
        <v>3445</v>
      </c>
    </row>
    <row r="264" spans="1:8" x14ac:dyDescent="0.2">
      <c r="A264" s="10" t="s">
        <v>36</v>
      </c>
      <c r="B264" s="10">
        <v>3053205526</v>
      </c>
      <c r="C264" s="11">
        <v>43127</v>
      </c>
      <c r="D264" s="6" t="s">
        <v>21</v>
      </c>
      <c r="E264" s="12">
        <v>1</v>
      </c>
      <c r="F264" s="13">
        <v>82.632115483999371</v>
      </c>
      <c r="G264" s="13">
        <v>39.299999999999997</v>
      </c>
      <c r="H264" s="14">
        <f t="shared" si="4"/>
        <v>39.299999999999997</v>
      </c>
    </row>
    <row r="265" spans="1:8" x14ac:dyDescent="0.2">
      <c r="A265" s="10" t="s">
        <v>46</v>
      </c>
      <c r="B265" s="10">
        <v>9258277700</v>
      </c>
      <c r="C265" s="11">
        <v>42542</v>
      </c>
      <c r="D265" s="6" t="s">
        <v>11</v>
      </c>
      <c r="E265" s="12">
        <v>1</v>
      </c>
      <c r="F265" s="13">
        <v>46.051455797544527</v>
      </c>
      <c r="G265" s="13">
        <v>47</v>
      </c>
      <c r="H265" s="14">
        <f t="shared" si="4"/>
        <v>47</v>
      </c>
    </row>
    <row r="266" spans="1:8" x14ac:dyDescent="0.2">
      <c r="A266" s="10" t="s">
        <v>36</v>
      </c>
      <c r="B266" s="10">
        <v>7581184012</v>
      </c>
      <c r="C266" s="11">
        <v>42846</v>
      </c>
      <c r="D266" s="6" t="s">
        <v>17</v>
      </c>
      <c r="E266" s="12">
        <v>78</v>
      </c>
      <c r="F266" s="13">
        <v>63.166969544355965</v>
      </c>
      <c r="G266" s="13">
        <v>63.15</v>
      </c>
      <c r="H266" s="14">
        <f t="shared" si="4"/>
        <v>4925.7</v>
      </c>
    </row>
    <row r="267" spans="1:8" x14ac:dyDescent="0.2">
      <c r="A267" s="10" t="s">
        <v>40</v>
      </c>
      <c r="B267" s="10">
        <v>6107289576</v>
      </c>
      <c r="C267" s="11">
        <v>42391</v>
      </c>
      <c r="D267" s="6" t="s">
        <v>3</v>
      </c>
      <c r="E267" s="12">
        <v>23</v>
      </c>
      <c r="F267" s="13">
        <v>63.296634335269587</v>
      </c>
      <c r="G267" s="13">
        <v>63.9</v>
      </c>
      <c r="H267" s="14">
        <f t="shared" si="4"/>
        <v>1469.7</v>
      </c>
    </row>
    <row r="268" spans="1:8" x14ac:dyDescent="0.2">
      <c r="A268" s="10" t="s">
        <v>33</v>
      </c>
      <c r="B268" s="10">
        <v>6926621731</v>
      </c>
      <c r="C268" s="11">
        <v>42713</v>
      </c>
      <c r="D268" s="6" t="s">
        <v>12</v>
      </c>
      <c r="E268" s="12">
        <v>56</v>
      </c>
      <c r="F268" s="13">
        <v>43.413724282160217</v>
      </c>
      <c r="G268" s="13">
        <v>69.655801197212213</v>
      </c>
      <c r="H268" s="14">
        <f t="shared" si="4"/>
        <v>3900.7248670438839</v>
      </c>
    </row>
    <row r="269" spans="1:8" x14ac:dyDescent="0.2">
      <c r="A269" s="10" t="s">
        <v>25</v>
      </c>
      <c r="B269" s="10">
        <v>5144461624</v>
      </c>
      <c r="C269" s="11">
        <v>42545</v>
      </c>
      <c r="D269" s="6" t="s">
        <v>17</v>
      </c>
      <c r="E269" s="12">
        <v>67</v>
      </c>
      <c r="F269" s="13">
        <v>63.166969544355965</v>
      </c>
      <c r="G269" s="13">
        <v>63</v>
      </c>
      <c r="H269" s="14">
        <f t="shared" si="4"/>
        <v>4221</v>
      </c>
    </row>
    <row r="270" spans="1:8" x14ac:dyDescent="0.2">
      <c r="A270" s="10" t="s">
        <v>38</v>
      </c>
      <c r="B270" s="10">
        <v>7893242563</v>
      </c>
      <c r="C270" s="11">
        <v>42690</v>
      </c>
      <c r="D270" s="6" t="s">
        <v>5</v>
      </c>
      <c r="E270" s="12">
        <v>5</v>
      </c>
      <c r="F270" s="13">
        <v>81.509207910252357</v>
      </c>
      <c r="G270" s="13">
        <v>61.572932888111929</v>
      </c>
      <c r="H270" s="14">
        <f t="shared" si="4"/>
        <v>307.86466444055964</v>
      </c>
    </row>
    <row r="271" spans="1:8" x14ac:dyDescent="0.2">
      <c r="A271" s="10" t="s">
        <v>35</v>
      </c>
      <c r="B271" s="10">
        <v>4783562096</v>
      </c>
      <c r="C271" s="11">
        <v>43119</v>
      </c>
      <c r="D271" s="6" t="s">
        <v>13</v>
      </c>
      <c r="E271" s="12">
        <v>51</v>
      </c>
      <c r="F271" s="13">
        <v>95.958875424311856</v>
      </c>
      <c r="G271" s="13">
        <v>135</v>
      </c>
      <c r="H271" s="14">
        <f t="shared" si="4"/>
        <v>6885</v>
      </c>
    </row>
    <row r="272" spans="1:8" x14ac:dyDescent="0.2">
      <c r="A272" s="10" t="s">
        <v>25</v>
      </c>
      <c r="B272" s="10">
        <v>9288370923</v>
      </c>
      <c r="C272" s="11">
        <v>42792</v>
      </c>
      <c r="D272" s="6" t="s">
        <v>14</v>
      </c>
      <c r="E272" s="12">
        <v>4</v>
      </c>
      <c r="F272" s="13">
        <v>59.956709136173437</v>
      </c>
      <c r="G272" s="13">
        <v>27</v>
      </c>
      <c r="H272" s="14">
        <f t="shared" si="4"/>
        <v>108</v>
      </c>
    </row>
    <row r="273" spans="1:8" x14ac:dyDescent="0.2">
      <c r="A273" s="10" t="s">
        <v>26</v>
      </c>
      <c r="B273" s="10">
        <v>6326625438</v>
      </c>
      <c r="C273" s="11">
        <v>43214</v>
      </c>
      <c r="D273" s="6" t="s">
        <v>22</v>
      </c>
      <c r="E273" s="12">
        <v>9</v>
      </c>
      <c r="F273" s="13">
        <v>60.513264527411422</v>
      </c>
      <c r="G273" s="13">
        <v>82.90317240255365</v>
      </c>
      <c r="H273" s="14">
        <f t="shared" si="4"/>
        <v>746.12855162298285</v>
      </c>
    </row>
    <row r="274" spans="1:8" x14ac:dyDescent="0.2">
      <c r="A274" s="10" t="s">
        <v>29</v>
      </c>
      <c r="B274" s="10">
        <v>6579967070</v>
      </c>
      <c r="C274" s="11">
        <v>42411</v>
      </c>
      <c r="D274" s="6" t="s">
        <v>17</v>
      </c>
      <c r="E274" s="12">
        <v>89</v>
      </c>
      <c r="F274" s="13">
        <v>63.166969544355965</v>
      </c>
      <c r="G274" s="13">
        <v>63</v>
      </c>
      <c r="H274" s="14">
        <f t="shared" si="4"/>
        <v>5607</v>
      </c>
    </row>
    <row r="275" spans="1:8" x14ac:dyDescent="0.2">
      <c r="A275" s="10" t="s">
        <v>43</v>
      </c>
      <c r="B275" s="10">
        <v>7483503715</v>
      </c>
      <c r="C275" s="11">
        <v>43340</v>
      </c>
      <c r="D275" s="6" t="s">
        <v>15</v>
      </c>
      <c r="E275" s="12">
        <v>98</v>
      </c>
      <c r="F275" s="13">
        <v>53.422106388790311</v>
      </c>
      <c r="G275" s="13">
        <v>90.849541530885801</v>
      </c>
      <c r="H275" s="14">
        <f t="shared" si="4"/>
        <v>8903.2550700268093</v>
      </c>
    </row>
    <row r="276" spans="1:8" x14ac:dyDescent="0.2">
      <c r="A276" s="10" t="s">
        <v>39</v>
      </c>
      <c r="B276" s="10">
        <v>7463017763</v>
      </c>
      <c r="C276" s="11">
        <v>42745</v>
      </c>
      <c r="D276" s="6" t="s">
        <v>16</v>
      </c>
      <c r="E276" s="12">
        <v>86</v>
      </c>
      <c r="F276" s="13">
        <v>89.475330076673771</v>
      </c>
      <c r="G276" s="13">
        <v>139.5815149196111</v>
      </c>
      <c r="H276" s="14">
        <f t="shared" si="4"/>
        <v>12004.010283086554</v>
      </c>
    </row>
    <row r="277" spans="1:8" x14ac:dyDescent="0.2">
      <c r="A277" s="10" t="s">
        <v>30</v>
      </c>
      <c r="B277" s="10">
        <v>8938303761</v>
      </c>
      <c r="C277" s="11">
        <v>42531</v>
      </c>
      <c r="D277" s="6" t="s">
        <v>17</v>
      </c>
      <c r="E277" s="12">
        <v>28</v>
      </c>
      <c r="F277" s="13">
        <v>63.166969544355965</v>
      </c>
      <c r="G277" s="13">
        <v>63</v>
      </c>
      <c r="H277" s="14">
        <f t="shared" si="4"/>
        <v>1764</v>
      </c>
    </row>
    <row r="278" spans="1:8" x14ac:dyDescent="0.2">
      <c r="A278" s="10" t="s">
        <v>40</v>
      </c>
      <c r="B278" s="10">
        <v>9465847338</v>
      </c>
      <c r="C278" s="11">
        <v>42549</v>
      </c>
      <c r="D278" s="6" t="s">
        <v>18</v>
      </c>
      <c r="E278" s="12">
        <v>4</v>
      </c>
      <c r="F278" s="13">
        <v>14.356443224982407</v>
      </c>
      <c r="G278" s="13">
        <v>70.773882580132735</v>
      </c>
      <c r="H278" s="14">
        <f t="shared" si="4"/>
        <v>283.09553032053094</v>
      </c>
    </row>
    <row r="279" spans="1:8" x14ac:dyDescent="0.2">
      <c r="A279" s="10" t="s">
        <v>40</v>
      </c>
      <c r="B279" s="10">
        <v>5834509499</v>
      </c>
      <c r="C279" s="11">
        <v>43423</v>
      </c>
      <c r="D279" s="6" t="s">
        <v>19</v>
      </c>
      <c r="E279" s="12">
        <v>16</v>
      </c>
      <c r="F279" s="13">
        <v>85.56393861098482</v>
      </c>
      <c r="G279" s="13">
        <v>117.22259589704922</v>
      </c>
      <c r="H279" s="14">
        <f t="shared" si="4"/>
        <v>1875.5615343527875</v>
      </c>
    </row>
    <row r="280" spans="1:8" x14ac:dyDescent="0.2">
      <c r="A280" s="10" t="s">
        <v>26</v>
      </c>
      <c r="B280" s="10">
        <v>9759992761</v>
      </c>
      <c r="C280" s="11">
        <v>42643</v>
      </c>
      <c r="D280" s="6" t="s">
        <v>20</v>
      </c>
      <c r="E280" s="12">
        <v>64</v>
      </c>
      <c r="F280" s="13">
        <v>57.754318177749361</v>
      </c>
      <c r="G280" s="13">
        <v>69.305181813299228</v>
      </c>
      <c r="H280" s="14">
        <f t="shared" si="4"/>
        <v>4435.5316360511506</v>
      </c>
    </row>
    <row r="281" spans="1:8" x14ac:dyDescent="0.2">
      <c r="A281" s="10" t="s">
        <v>31</v>
      </c>
      <c r="B281" s="10">
        <v>1528493654</v>
      </c>
      <c r="C281" s="11">
        <v>43333</v>
      </c>
      <c r="D281" s="6" t="s">
        <v>21</v>
      </c>
      <c r="E281" s="12">
        <v>2</v>
      </c>
      <c r="F281" s="13">
        <v>82.632115483999371</v>
      </c>
      <c r="G281" s="13">
        <v>39.299999999999997</v>
      </c>
      <c r="H281" s="14">
        <f t="shared" si="4"/>
        <v>78.599999999999994</v>
      </c>
    </row>
    <row r="282" spans="1:8" x14ac:dyDescent="0.2">
      <c r="A282" s="10" t="s">
        <v>38</v>
      </c>
      <c r="B282" s="10">
        <v>5866198434</v>
      </c>
      <c r="C282" s="11">
        <v>42482</v>
      </c>
      <c r="D282" s="6" t="s">
        <v>22</v>
      </c>
      <c r="E282" s="12">
        <v>75</v>
      </c>
      <c r="F282" s="13">
        <v>60.513264527411422</v>
      </c>
      <c r="G282" s="13">
        <v>96.821223243858284</v>
      </c>
      <c r="H282" s="14">
        <f t="shared" si="4"/>
        <v>7261.5917432893712</v>
      </c>
    </row>
    <row r="283" spans="1:8" x14ac:dyDescent="0.2">
      <c r="A283" s="10" t="s">
        <v>37</v>
      </c>
      <c r="B283" s="10">
        <v>3315197094</v>
      </c>
      <c r="C283" s="11">
        <v>43404</v>
      </c>
      <c r="D283" s="6" t="s">
        <v>0</v>
      </c>
      <c r="E283" s="12">
        <v>92</v>
      </c>
      <c r="F283" s="13">
        <v>59.801783666488831</v>
      </c>
      <c r="G283" s="13">
        <v>83.75</v>
      </c>
      <c r="H283" s="14">
        <f t="shared" si="4"/>
        <v>7705</v>
      </c>
    </row>
    <row r="284" spans="1:8" x14ac:dyDescent="0.2">
      <c r="A284" s="10" t="s">
        <v>36</v>
      </c>
      <c r="B284" s="10">
        <v>9769339571</v>
      </c>
      <c r="C284" s="11">
        <v>43187</v>
      </c>
      <c r="D284" s="6" t="s">
        <v>23</v>
      </c>
      <c r="E284" s="12">
        <v>47</v>
      </c>
      <c r="F284" s="13">
        <v>37.387562680948214</v>
      </c>
      <c r="G284" s="13">
        <v>97.09659693211124</v>
      </c>
      <c r="H284" s="14">
        <f t="shared" si="4"/>
        <v>4563.5400558092279</v>
      </c>
    </row>
    <row r="285" spans="1:8" x14ac:dyDescent="0.2">
      <c r="A285" s="10" t="s">
        <v>28</v>
      </c>
      <c r="B285" s="10">
        <v>8350497297</v>
      </c>
      <c r="C285" s="11">
        <v>42890</v>
      </c>
      <c r="D285" s="6" t="s">
        <v>3</v>
      </c>
      <c r="E285" s="12">
        <v>49</v>
      </c>
      <c r="F285" s="13">
        <v>63.296634335269587</v>
      </c>
      <c r="G285" s="13">
        <v>69.220253701925017</v>
      </c>
      <c r="H285" s="14">
        <f t="shared" si="4"/>
        <v>3391.7924313943258</v>
      </c>
    </row>
    <row r="286" spans="1:8" x14ac:dyDescent="0.2">
      <c r="A286" s="10" t="s">
        <v>34</v>
      </c>
      <c r="B286" s="10">
        <v>6444186130</v>
      </c>
      <c r="C286" s="11">
        <v>43039</v>
      </c>
      <c r="D286" s="6" t="s">
        <v>24</v>
      </c>
      <c r="E286" s="12">
        <v>3</v>
      </c>
      <c r="F286" s="13">
        <v>20.952003722087554</v>
      </c>
      <c r="G286" s="13">
        <v>67.25</v>
      </c>
      <c r="H286" s="14">
        <f t="shared" si="4"/>
        <v>201.75</v>
      </c>
    </row>
    <row r="287" spans="1:8" x14ac:dyDescent="0.2">
      <c r="A287" s="10" t="s">
        <v>36</v>
      </c>
      <c r="B287" s="10">
        <v>3218896620</v>
      </c>
      <c r="C287" s="11">
        <v>43339</v>
      </c>
      <c r="D287" s="6" t="s">
        <v>2</v>
      </c>
      <c r="E287" s="12">
        <v>39</v>
      </c>
      <c r="F287" s="13">
        <v>94.938432893380394</v>
      </c>
      <c r="G287" s="13">
        <v>153</v>
      </c>
      <c r="H287" s="14">
        <f t="shared" si="4"/>
        <v>5967</v>
      </c>
    </row>
    <row r="288" spans="1:8" x14ac:dyDescent="0.2">
      <c r="A288" s="10" t="s">
        <v>35</v>
      </c>
      <c r="B288" s="10">
        <v>8871842653</v>
      </c>
      <c r="C288" s="11">
        <v>43108</v>
      </c>
      <c r="D288" s="6" t="s">
        <v>3</v>
      </c>
      <c r="E288" s="12">
        <v>98</v>
      </c>
      <c r="F288" s="13">
        <v>63.296634335269587</v>
      </c>
      <c r="G288" s="13">
        <v>99.265388549113055</v>
      </c>
      <c r="H288" s="14">
        <f t="shared" si="4"/>
        <v>9728.0080778130796</v>
      </c>
    </row>
    <row r="289" spans="1:8" x14ac:dyDescent="0.2">
      <c r="A289" s="10" t="s">
        <v>43</v>
      </c>
      <c r="B289" s="10">
        <v>8099966017</v>
      </c>
      <c r="C289" s="11">
        <v>43183</v>
      </c>
      <c r="D289" s="6" t="s">
        <v>4</v>
      </c>
      <c r="E289" s="12">
        <v>37</v>
      </c>
      <c r="F289" s="13">
        <v>19.530573775338709</v>
      </c>
      <c r="G289" s="13">
        <v>42.192948487295212</v>
      </c>
      <c r="H289" s="14">
        <f t="shared" si="4"/>
        <v>1561.1390940299229</v>
      </c>
    </row>
    <row r="290" spans="1:8" x14ac:dyDescent="0.2">
      <c r="A290" s="10" t="s">
        <v>27</v>
      </c>
      <c r="B290" s="10">
        <v>8461427104</v>
      </c>
      <c r="C290" s="11">
        <v>42582</v>
      </c>
      <c r="D290" s="6" t="s">
        <v>5</v>
      </c>
      <c r="E290" s="12">
        <v>6</v>
      </c>
      <c r="F290" s="13">
        <v>81.509207910252357</v>
      </c>
      <c r="G290" s="13">
        <v>61.572932888111929</v>
      </c>
      <c r="H290" s="14">
        <f t="shared" si="4"/>
        <v>369.43759732867159</v>
      </c>
    </row>
    <row r="291" spans="1:8" x14ac:dyDescent="0.2">
      <c r="A291" s="10" t="s">
        <v>39</v>
      </c>
      <c r="B291" s="10">
        <v>7483571988</v>
      </c>
      <c r="C291" s="11">
        <v>42627</v>
      </c>
      <c r="D291" s="6" t="s">
        <v>10</v>
      </c>
      <c r="E291" s="12">
        <v>40</v>
      </c>
      <c r="F291" s="13">
        <v>8.0911625512595222</v>
      </c>
      <c r="G291" s="13">
        <v>46</v>
      </c>
      <c r="H291" s="14">
        <f t="shared" si="4"/>
        <v>1840</v>
      </c>
    </row>
    <row r="292" spans="1:8" x14ac:dyDescent="0.2">
      <c r="A292" s="10" t="s">
        <v>40</v>
      </c>
      <c r="B292" s="10">
        <v>5722625204</v>
      </c>
      <c r="C292" s="11">
        <v>42865</v>
      </c>
      <c r="D292" s="6" t="s">
        <v>19</v>
      </c>
      <c r="E292" s="12">
        <v>56</v>
      </c>
      <c r="F292" s="13">
        <v>85.56393861098482</v>
      </c>
      <c r="G292" s="13">
        <v>116.36695651093936</v>
      </c>
      <c r="H292" s="14">
        <f t="shared" si="4"/>
        <v>6516.5495646126037</v>
      </c>
    </row>
    <row r="293" spans="1:8" x14ac:dyDescent="0.2">
      <c r="A293" s="10" t="s">
        <v>40</v>
      </c>
      <c r="B293" s="10">
        <v>7619716138</v>
      </c>
      <c r="C293" s="11">
        <v>42735</v>
      </c>
      <c r="D293" s="6" t="s">
        <v>9</v>
      </c>
      <c r="E293" s="12">
        <v>4</v>
      </c>
      <c r="F293" s="13">
        <v>32.209866645571793</v>
      </c>
      <c r="G293" s="13">
        <v>71.510414947159745</v>
      </c>
      <c r="H293" s="14">
        <f t="shared" si="4"/>
        <v>286.04165978863898</v>
      </c>
    </row>
    <row r="294" spans="1:8" x14ac:dyDescent="0.2">
      <c r="A294" s="10" t="s">
        <v>46</v>
      </c>
      <c r="B294" s="10">
        <v>9685029181</v>
      </c>
      <c r="C294" s="11">
        <v>42884</v>
      </c>
      <c r="D294" s="6" t="s">
        <v>10</v>
      </c>
      <c r="E294" s="12">
        <v>56</v>
      </c>
      <c r="F294" s="13">
        <v>8.0911625512595222</v>
      </c>
      <c r="G294" s="13">
        <v>53</v>
      </c>
      <c r="H294" s="14">
        <f t="shared" si="4"/>
        <v>2968</v>
      </c>
    </row>
    <row r="295" spans="1:8" x14ac:dyDescent="0.2">
      <c r="A295" s="10" t="s">
        <v>46</v>
      </c>
      <c r="B295" s="10">
        <v>9800138273</v>
      </c>
      <c r="C295" s="11">
        <v>43427</v>
      </c>
      <c r="D295" s="6" t="s">
        <v>18</v>
      </c>
      <c r="E295" s="12">
        <v>58</v>
      </c>
      <c r="F295" s="13">
        <v>14.356443224982407</v>
      </c>
      <c r="G295" s="13">
        <v>50.042486481439688</v>
      </c>
      <c r="H295" s="14">
        <f t="shared" si="4"/>
        <v>2902.4642159235018</v>
      </c>
    </row>
    <row r="296" spans="1:8" x14ac:dyDescent="0.2">
      <c r="A296" s="10" t="s">
        <v>35</v>
      </c>
      <c r="B296" s="10">
        <v>7419219204</v>
      </c>
      <c r="C296" s="11">
        <v>43376</v>
      </c>
      <c r="D296" s="6" t="s">
        <v>19</v>
      </c>
      <c r="E296" s="12">
        <v>71</v>
      </c>
      <c r="F296" s="13">
        <v>85.56393861098482</v>
      </c>
      <c r="G296" s="13">
        <v>117.22259589704922</v>
      </c>
      <c r="H296" s="14">
        <f t="shared" si="4"/>
        <v>8322.8043086904945</v>
      </c>
    </row>
    <row r="297" spans="1:8" x14ac:dyDescent="0.2">
      <c r="A297" s="10" t="s">
        <v>31</v>
      </c>
      <c r="B297" s="10">
        <v>8203817830</v>
      </c>
      <c r="C297" s="11">
        <v>43296</v>
      </c>
      <c r="D297" s="6" t="s">
        <v>20</v>
      </c>
      <c r="E297" s="12">
        <v>50</v>
      </c>
      <c r="F297" s="13">
        <v>57.754318177749361</v>
      </c>
      <c r="G297" s="13">
        <v>72.7704409039642</v>
      </c>
      <c r="H297" s="14">
        <f t="shared" si="4"/>
        <v>3638.52204519821</v>
      </c>
    </row>
    <row r="298" spans="1:8" x14ac:dyDescent="0.2">
      <c r="A298" s="10" t="s">
        <v>46</v>
      </c>
      <c r="B298" s="10">
        <v>9825194232</v>
      </c>
      <c r="C298" s="11">
        <v>42813</v>
      </c>
      <c r="D298" s="6" t="s">
        <v>21</v>
      </c>
      <c r="E298" s="12">
        <v>4</v>
      </c>
      <c r="F298" s="13">
        <v>82.632115483999371</v>
      </c>
      <c r="G298" s="13">
        <v>46.5</v>
      </c>
      <c r="H298" s="14">
        <f t="shared" si="4"/>
        <v>186</v>
      </c>
    </row>
    <row r="299" spans="1:8" x14ac:dyDescent="0.2">
      <c r="A299" s="10" t="s">
        <v>30</v>
      </c>
      <c r="B299" s="10">
        <v>1199977661</v>
      </c>
      <c r="C299" s="11">
        <v>42714</v>
      </c>
      <c r="D299" s="6" t="s">
        <v>22</v>
      </c>
      <c r="E299" s="12">
        <v>95</v>
      </c>
      <c r="F299" s="13">
        <v>60.513264527411422</v>
      </c>
      <c r="G299" s="13">
        <v>96.821223243858284</v>
      </c>
      <c r="H299" s="14">
        <f t="shared" si="4"/>
        <v>9198.0162081665367</v>
      </c>
    </row>
    <row r="300" spans="1:8" x14ac:dyDescent="0.2">
      <c r="A300" s="10" t="s">
        <v>30</v>
      </c>
      <c r="B300" s="10">
        <v>2714712437</v>
      </c>
      <c r="C300" s="11">
        <v>42648</v>
      </c>
      <c r="D300" s="6" t="s">
        <v>13</v>
      </c>
      <c r="E300" s="12">
        <v>81</v>
      </c>
      <c r="F300" s="13">
        <v>95.958875424311856</v>
      </c>
      <c r="G300" s="13">
        <v>136</v>
      </c>
      <c r="H300" s="14">
        <f t="shared" si="4"/>
        <v>11016</v>
      </c>
    </row>
    <row r="301" spans="1:8" x14ac:dyDescent="0.2">
      <c r="A301" s="10" t="s">
        <v>36</v>
      </c>
      <c r="B301" s="10">
        <v>1376441638</v>
      </c>
      <c r="C301" s="11">
        <v>43457</v>
      </c>
      <c r="D301" s="6" t="s">
        <v>23</v>
      </c>
      <c r="E301" s="12">
        <v>4</v>
      </c>
      <c r="F301" s="13">
        <v>37.387562680948214</v>
      </c>
      <c r="G301" s="13">
        <v>97.09659693211124</v>
      </c>
      <c r="H301" s="14">
        <f t="shared" si="4"/>
        <v>388.38638772844496</v>
      </c>
    </row>
    <row r="302" spans="1:8" x14ac:dyDescent="0.2">
      <c r="A302" s="10" t="s">
        <v>39</v>
      </c>
      <c r="B302" s="10">
        <v>7829407127</v>
      </c>
      <c r="C302" s="11">
        <v>42554</v>
      </c>
      <c r="D302" s="6" t="s">
        <v>0</v>
      </c>
      <c r="E302" s="12">
        <v>24</v>
      </c>
      <c r="F302" s="13">
        <v>59.801783666488831</v>
      </c>
      <c r="G302" s="13">
        <v>81.071467009375752</v>
      </c>
      <c r="H302" s="14">
        <f t="shared" si="4"/>
        <v>1945.7152082250182</v>
      </c>
    </row>
    <row r="303" spans="1:8" x14ac:dyDescent="0.2">
      <c r="A303" s="10" t="s">
        <v>26</v>
      </c>
      <c r="B303" s="10">
        <v>6541040836</v>
      </c>
      <c r="C303" s="11">
        <v>42891</v>
      </c>
      <c r="D303" s="6" t="s">
        <v>1</v>
      </c>
      <c r="E303" s="12">
        <v>76</v>
      </c>
      <c r="F303" s="13">
        <v>37.928334201417421</v>
      </c>
      <c r="G303" s="13">
        <v>92.106281374606453</v>
      </c>
      <c r="H303" s="14">
        <f t="shared" si="4"/>
        <v>7000.0773844700907</v>
      </c>
    </row>
    <row r="304" spans="1:8" x14ac:dyDescent="0.2">
      <c r="A304" s="10" t="s">
        <v>33</v>
      </c>
      <c r="B304" s="10">
        <v>9733725302</v>
      </c>
      <c r="C304" s="11">
        <v>43417</v>
      </c>
      <c r="D304" s="6" t="s">
        <v>2</v>
      </c>
      <c r="E304" s="12">
        <v>21</v>
      </c>
      <c r="F304" s="13">
        <v>94.938432893380394</v>
      </c>
      <c r="G304" s="13">
        <v>153</v>
      </c>
      <c r="H304" s="14">
        <f t="shared" si="4"/>
        <v>3213</v>
      </c>
    </row>
    <row r="305" spans="1:8" x14ac:dyDescent="0.2">
      <c r="A305" s="10" t="s">
        <v>42</v>
      </c>
      <c r="B305" s="10">
        <v>1124489539</v>
      </c>
      <c r="C305" s="11">
        <v>42522</v>
      </c>
      <c r="D305" s="6" t="s">
        <v>3</v>
      </c>
      <c r="E305" s="12">
        <v>89</v>
      </c>
      <c r="F305" s="13">
        <v>63.296634335269587</v>
      </c>
      <c r="G305" s="13">
        <v>63.9</v>
      </c>
      <c r="H305" s="14">
        <f t="shared" si="4"/>
        <v>5687.0999999999995</v>
      </c>
    </row>
    <row r="306" spans="1:8" x14ac:dyDescent="0.2">
      <c r="A306" s="10" t="s">
        <v>29</v>
      </c>
      <c r="B306" s="10">
        <v>7285560671</v>
      </c>
      <c r="C306" s="11">
        <v>43322</v>
      </c>
      <c r="D306" s="6" t="s">
        <v>4</v>
      </c>
      <c r="E306" s="12">
        <v>15</v>
      </c>
      <c r="F306" s="13">
        <v>19.530573775338709</v>
      </c>
      <c r="G306" s="13">
        <v>42.192948487295212</v>
      </c>
      <c r="H306" s="14">
        <f t="shared" si="4"/>
        <v>632.89422730942817</v>
      </c>
    </row>
    <row r="307" spans="1:8" x14ac:dyDescent="0.2">
      <c r="A307" s="10" t="s">
        <v>38</v>
      </c>
      <c r="B307" s="10">
        <v>7298116315</v>
      </c>
      <c r="C307" s="11">
        <v>42749</v>
      </c>
      <c r="D307" s="6" t="s">
        <v>5</v>
      </c>
      <c r="E307" s="12">
        <v>3</v>
      </c>
      <c r="F307" s="13">
        <v>81.509207910252357</v>
      </c>
      <c r="G307" s="13">
        <v>71.449918607772702</v>
      </c>
      <c r="H307" s="14">
        <f t="shared" si="4"/>
        <v>214.34975582331811</v>
      </c>
    </row>
    <row r="308" spans="1:8" x14ac:dyDescent="0.2">
      <c r="A308" s="10" t="s">
        <v>38</v>
      </c>
      <c r="B308" s="10">
        <v>3155625555</v>
      </c>
      <c r="C308" s="11">
        <v>42614</v>
      </c>
      <c r="D308" s="6" t="s">
        <v>6</v>
      </c>
      <c r="E308" s="12">
        <v>24</v>
      </c>
      <c r="F308" s="13">
        <v>40.273525986565872</v>
      </c>
      <c r="G308" s="13">
        <v>57</v>
      </c>
      <c r="H308" s="14">
        <f t="shared" si="4"/>
        <v>1368</v>
      </c>
    </row>
    <row r="309" spans="1:8" x14ac:dyDescent="0.2">
      <c r="A309" s="10" t="s">
        <v>37</v>
      </c>
      <c r="B309" s="10">
        <v>3115534110</v>
      </c>
      <c r="C309" s="11">
        <v>42499</v>
      </c>
      <c r="D309" s="6" t="s">
        <v>7</v>
      </c>
      <c r="E309" s="12">
        <v>24</v>
      </c>
      <c r="F309" s="13">
        <v>87.715094461199925</v>
      </c>
      <c r="G309" s="13">
        <v>96.4</v>
      </c>
      <c r="H309" s="14">
        <f t="shared" si="4"/>
        <v>2313.6000000000004</v>
      </c>
    </row>
    <row r="310" spans="1:8" x14ac:dyDescent="0.2">
      <c r="A310" s="10" t="s">
        <v>30</v>
      </c>
      <c r="B310" s="10">
        <v>1715841585</v>
      </c>
      <c r="C310" s="11">
        <v>42512</v>
      </c>
      <c r="D310" s="6" t="s">
        <v>8</v>
      </c>
      <c r="E310" s="12">
        <v>57</v>
      </c>
      <c r="F310" s="13">
        <v>90.359007695186307</v>
      </c>
      <c r="G310" s="13">
        <v>108</v>
      </c>
      <c r="H310" s="14">
        <f t="shared" si="4"/>
        <v>6156</v>
      </c>
    </row>
    <row r="311" spans="1:8" x14ac:dyDescent="0.2">
      <c r="A311" s="10" t="s">
        <v>38</v>
      </c>
      <c r="B311" s="10">
        <v>5104471628</v>
      </c>
      <c r="C311" s="11">
        <v>43237</v>
      </c>
      <c r="D311" s="6" t="s">
        <v>9</v>
      </c>
      <c r="E311" s="12">
        <v>44</v>
      </c>
      <c r="F311" s="13">
        <v>32.209866645571793</v>
      </c>
      <c r="G311" s="13">
        <v>89.25</v>
      </c>
      <c r="H311" s="14">
        <f t="shared" si="4"/>
        <v>3927</v>
      </c>
    </row>
    <row r="312" spans="1:8" x14ac:dyDescent="0.2">
      <c r="A312" s="10" t="s">
        <v>28</v>
      </c>
      <c r="B312" s="10">
        <v>9471530987</v>
      </c>
      <c r="C312" s="11">
        <v>43464</v>
      </c>
      <c r="D312" s="6" t="s">
        <v>18</v>
      </c>
      <c r="E312" s="12">
        <v>31</v>
      </c>
      <c r="F312" s="13">
        <v>14.356443224982407</v>
      </c>
      <c r="G312" s="13">
        <v>50.042486481439688</v>
      </c>
      <c r="H312" s="14">
        <f t="shared" si="4"/>
        <v>1551.3170809246303</v>
      </c>
    </row>
    <row r="313" spans="1:8" x14ac:dyDescent="0.2">
      <c r="A313" s="10" t="s">
        <v>40</v>
      </c>
      <c r="B313" s="10">
        <v>537837854</v>
      </c>
      <c r="C313" s="11">
        <v>43352</v>
      </c>
      <c r="D313" s="6" t="s">
        <v>10</v>
      </c>
      <c r="E313" s="12">
        <v>55</v>
      </c>
      <c r="F313" s="13">
        <v>8.0911625512595222</v>
      </c>
      <c r="G313" s="13">
        <v>51.997482945199437</v>
      </c>
      <c r="H313" s="14">
        <f t="shared" si="4"/>
        <v>2859.8615619859688</v>
      </c>
    </row>
    <row r="314" spans="1:8" x14ac:dyDescent="0.2">
      <c r="A314" s="10" t="s">
        <v>43</v>
      </c>
      <c r="B314" s="10">
        <v>9065240153</v>
      </c>
      <c r="C314" s="11">
        <v>42719</v>
      </c>
      <c r="D314" s="6" t="s">
        <v>22</v>
      </c>
      <c r="E314" s="12">
        <v>37</v>
      </c>
      <c r="F314" s="13">
        <v>60.513264527411422</v>
      </c>
      <c r="G314" s="13">
        <v>96.821223243858284</v>
      </c>
      <c r="H314" s="14">
        <f t="shared" si="4"/>
        <v>3582.3852600227565</v>
      </c>
    </row>
    <row r="315" spans="1:8" x14ac:dyDescent="0.2">
      <c r="A315" s="10" t="s">
        <v>31</v>
      </c>
      <c r="B315" s="10">
        <v>3737203878</v>
      </c>
      <c r="C315" s="11">
        <v>42981</v>
      </c>
      <c r="D315" s="6" t="s">
        <v>11</v>
      </c>
      <c r="E315" s="12">
        <v>46</v>
      </c>
      <c r="F315" s="13">
        <v>46.051455797544527</v>
      </c>
      <c r="G315" s="13">
        <v>46.5</v>
      </c>
      <c r="H315" s="14">
        <f t="shared" si="4"/>
        <v>2139</v>
      </c>
    </row>
    <row r="316" spans="1:8" x14ac:dyDescent="0.2">
      <c r="A316" s="10" t="s">
        <v>39</v>
      </c>
      <c r="B316" s="10">
        <v>8011401581</v>
      </c>
      <c r="C316" s="11">
        <v>43029</v>
      </c>
      <c r="D316" s="6" t="s">
        <v>24</v>
      </c>
      <c r="E316" s="12">
        <v>62</v>
      </c>
      <c r="F316" s="13">
        <v>20.952003722087554</v>
      </c>
      <c r="G316" s="13">
        <v>67.25</v>
      </c>
      <c r="H316" s="14">
        <f t="shared" si="4"/>
        <v>4169.5</v>
      </c>
    </row>
    <row r="317" spans="1:8" x14ac:dyDescent="0.2">
      <c r="A317" s="10" t="s">
        <v>27</v>
      </c>
      <c r="B317" s="10">
        <v>8488549558</v>
      </c>
      <c r="C317" s="11">
        <v>42992</v>
      </c>
      <c r="D317" s="6" t="s">
        <v>2</v>
      </c>
      <c r="E317" s="12">
        <v>46</v>
      </c>
      <c r="F317" s="13">
        <v>94.938432893380394</v>
      </c>
      <c r="G317" s="13">
        <v>143</v>
      </c>
      <c r="H317" s="14">
        <f t="shared" si="4"/>
        <v>6578</v>
      </c>
    </row>
    <row r="318" spans="1:8" x14ac:dyDescent="0.2">
      <c r="A318" s="10" t="s">
        <v>37</v>
      </c>
      <c r="B318" s="10">
        <v>6961910816</v>
      </c>
      <c r="C318" s="11">
        <v>43395</v>
      </c>
      <c r="D318" s="6" t="s">
        <v>12</v>
      </c>
      <c r="E318" s="12">
        <v>50</v>
      </c>
      <c r="F318" s="13">
        <v>43.413724282160217</v>
      </c>
      <c r="G318" s="13">
        <v>81.490463298109631</v>
      </c>
      <c r="H318" s="14">
        <f t="shared" si="4"/>
        <v>4074.5231649054817</v>
      </c>
    </row>
    <row r="319" spans="1:8" x14ac:dyDescent="0.2">
      <c r="A319" s="10" t="s">
        <v>31</v>
      </c>
      <c r="B319" s="10">
        <v>1691604826</v>
      </c>
      <c r="C319" s="11">
        <v>42994</v>
      </c>
      <c r="D319" s="6" t="s">
        <v>18</v>
      </c>
      <c r="E319" s="12">
        <v>14</v>
      </c>
      <c r="F319" s="13">
        <v>14.356443224982407</v>
      </c>
      <c r="G319" s="13">
        <v>97.554655876463798</v>
      </c>
      <c r="H319" s="14">
        <f t="shared" si="4"/>
        <v>1365.7651822704931</v>
      </c>
    </row>
    <row r="320" spans="1:8" x14ac:dyDescent="0.2">
      <c r="A320" s="10" t="s">
        <v>36</v>
      </c>
      <c r="B320" s="10">
        <v>7574832061</v>
      </c>
      <c r="C320" s="11">
        <v>43375</v>
      </c>
      <c r="D320" s="6" t="s">
        <v>12</v>
      </c>
      <c r="E320" s="12">
        <v>93</v>
      </c>
      <c r="F320" s="13">
        <v>43.413724282160217</v>
      </c>
      <c r="G320" s="13">
        <v>81.490463298109631</v>
      </c>
      <c r="H320" s="14">
        <f t="shared" si="4"/>
        <v>7578.6130867241955</v>
      </c>
    </row>
    <row r="321" spans="1:8" x14ac:dyDescent="0.2">
      <c r="A321" s="10" t="s">
        <v>31</v>
      </c>
      <c r="B321" s="10">
        <v>5458519467</v>
      </c>
      <c r="C321" s="11">
        <v>43198</v>
      </c>
      <c r="D321" s="6" t="s">
        <v>13</v>
      </c>
      <c r="E321" s="12">
        <v>93</v>
      </c>
      <c r="F321" s="13">
        <v>95.958875424311856</v>
      </c>
      <c r="G321" s="13">
        <v>135</v>
      </c>
      <c r="H321" s="14">
        <f t="shared" si="4"/>
        <v>12555</v>
      </c>
    </row>
    <row r="322" spans="1:8" x14ac:dyDescent="0.2">
      <c r="A322" s="10" t="s">
        <v>25</v>
      </c>
      <c r="B322" s="10">
        <v>9390786866</v>
      </c>
      <c r="C322" s="11">
        <v>43003</v>
      </c>
      <c r="D322" s="6" t="s">
        <v>14</v>
      </c>
      <c r="E322" s="12">
        <v>2</v>
      </c>
      <c r="F322" s="13">
        <v>59.956709136173437</v>
      </c>
      <c r="G322" s="13">
        <v>27</v>
      </c>
      <c r="H322" s="14">
        <f t="shared" ref="H322:H385" si="5">E322*G322</f>
        <v>54</v>
      </c>
    </row>
    <row r="323" spans="1:8" x14ac:dyDescent="0.2">
      <c r="A323" s="10" t="s">
        <v>30</v>
      </c>
      <c r="B323" s="10">
        <v>7751899037</v>
      </c>
      <c r="C323" s="11">
        <v>43343</v>
      </c>
      <c r="D323" s="6" t="s">
        <v>19</v>
      </c>
      <c r="E323" s="12">
        <v>34</v>
      </c>
      <c r="F323" s="13">
        <v>85.56393861098482</v>
      </c>
      <c r="G323" s="13">
        <v>117.22259589704922</v>
      </c>
      <c r="H323" s="14">
        <f t="shared" si="5"/>
        <v>3985.5682604996732</v>
      </c>
    </row>
    <row r="324" spans="1:8" x14ac:dyDescent="0.2">
      <c r="A324" s="10" t="s">
        <v>33</v>
      </c>
      <c r="B324" s="10">
        <v>8551131035</v>
      </c>
      <c r="C324" s="11">
        <v>42402</v>
      </c>
      <c r="D324" s="6" t="s">
        <v>17</v>
      </c>
      <c r="E324" s="12">
        <v>34</v>
      </c>
      <c r="F324" s="13">
        <v>63.166969544355965</v>
      </c>
      <c r="G324" s="13">
        <v>63</v>
      </c>
      <c r="H324" s="14">
        <f t="shared" si="5"/>
        <v>2142</v>
      </c>
    </row>
    <row r="325" spans="1:8" x14ac:dyDescent="0.2">
      <c r="A325" s="10" t="s">
        <v>35</v>
      </c>
      <c r="B325" s="10">
        <v>8240701264</v>
      </c>
      <c r="C325" s="11">
        <v>43360</v>
      </c>
      <c r="D325" s="6" t="s">
        <v>15</v>
      </c>
      <c r="E325" s="12">
        <v>11</v>
      </c>
      <c r="F325" s="13">
        <v>53.422106388790311</v>
      </c>
      <c r="G325" s="13">
        <v>90.849541530885801</v>
      </c>
      <c r="H325" s="14">
        <f t="shared" si="5"/>
        <v>999.34495683974387</v>
      </c>
    </row>
    <row r="326" spans="1:8" x14ac:dyDescent="0.2">
      <c r="A326" s="10" t="s">
        <v>25</v>
      </c>
      <c r="B326" s="10">
        <v>5348963302</v>
      </c>
      <c r="C326" s="11">
        <v>42379</v>
      </c>
      <c r="D326" s="6" t="s">
        <v>16</v>
      </c>
      <c r="E326" s="12">
        <v>12</v>
      </c>
      <c r="F326" s="13">
        <v>89.475330076673771</v>
      </c>
      <c r="G326" s="13">
        <v>129.73922861117697</v>
      </c>
      <c r="H326" s="14">
        <f t="shared" si="5"/>
        <v>1556.8707433341237</v>
      </c>
    </row>
    <row r="327" spans="1:8" x14ac:dyDescent="0.2">
      <c r="A327" s="10" t="s">
        <v>39</v>
      </c>
      <c r="B327" s="10">
        <v>8147793831</v>
      </c>
      <c r="C327" s="11">
        <v>43134</v>
      </c>
      <c r="D327" s="6" t="s">
        <v>17</v>
      </c>
      <c r="E327" s="12">
        <v>54</v>
      </c>
      <c r="F327" s="13">
        <v>63.166969544355965</v>
      </c>
      <c r="G327" s="13">
        <v>62.98</v>
      </c>
      <c r="H327" s="14">
        <f t="shared" si="5"/>
        <v>3400.9199999999996</v>
      </c>
    </row>
    <row r="328" spans="1:8" x14ac:dyDescent="0.2">
      <c r="A328" s="10" t="s">
        <v>30</v>
      </c>
      <c r="B328" s="10">
        <v>6522487147</v>
      </c>
      <c r="C328" s="11">
        <v>43260</v>
      </c>
      <c r="D328" s="6" t="s">
        <v>18</v>
      </c>
      <c r="E328" s="12">
        <v>74</v>
      </c>
      <c r="F328" s="13">
        <v>14.356443224982407</v>
      </c>
      <c r="G328" s="13">
        <v>50.042486481439688</v>
      </c>
      <c r="H328" s="14">
        <f t="shared" si="5"/>
        <v>3703.1439996265372</v>
      </c>
    </row>
    <row r="329" spans="1:8" x14ac:dyDescent="0.2">
      <c r="A329" s="10" t="s">
        <v>36</v>
      </c>
      <c r="B329" s="10">
        <v>7481115235</v>
      </c>
      <c r="C329" s="11">
        <v>43140</v>
      </c>
      <c r="D329" s="6" t="s">
        <v>19</v>
      </c>
      <c r="E329" s="12">
        <v>62</v>
      </c>
      <c r="F329" s="13">
        <v>85.56393861098482</v>
      </c>
      <c r="G329" s="13">
        <v>117.22259589704922</v>
      </c>
      <c r="H329" s="14">
        <f t="shared" si="5"/>
        <v>7267.8009456170512</v>
      </c>
    </row>
    <row r="330" spans="1:8" x14ac:dyDescent="0.2">
      <c r="A330" s="10" t="s">
        <v>26</v>
      </c>
      <c r="B330" s="10">
        <v>6929479378</v>
      </c>
      <c r="C330" s="11">
        <v>42431</v>
      </c>
      <c r="D330" s="6" t="s">
        <v>20</v>
      </c>
      <c r="E330" s="12">
        <v>93</v>
      </c>
      <c r="F330" s="13">
        <v>57.754318177749361</v>
      </c>
      <c r="G330" s="13">
        <v>69.305181813299228</v>
      </c>
      <c r="H330" s="14">
        <f t="shared" si="5"/>
        <v>6445.3819086368285</v>
      </c>
    </row>
    <row r="331" spans="1:8" x14ac:dyDescent="0.2">
      <c r="A331" s="10" t="s">
        <v>40</v>
      </c>
      <c r="B331" s="10">
        <v>2571390571</v>
      </c>
      <c r="C331" s="11">
        <v>42735</v>
      </c>
      <c r="D331" s="6" t="s">
        <v>21</v>
      </c>
      <c r="E331" s="12">
        <v>6</v>
      </c>
      <c r="F331" s="13">
        <v>82.632115483999371</v>
      </c>
      <c r="G331" s="13">
        <v>48</v>
      </c>
      <c r="H331" s="14">
        <f t="shared" si="5"/>
        <v>288</v>
      </c>
    </row>
    <row r="332" spans="1:8" x14ac:dyDescent="0.2">
      <c r="A332" s="10" t="s">
        <v>29</v>
      </c>
      <c r="B332" s="10">
        <v>8033892101</v>
      </c>
      <c r="C332" s="11">
        <v>42722</v>
      </c>
      <c r="D332" s="6" t="s">
        <v>22</v>
      </c>
      <c r="E332" s="12">
        <v>40</v>
      </c>
      <c r="F332" s="13">
        <v>60.513264527411422</v>
      </c>
      <c r="G332" s="13">
        <v>96.821223243858284</v>
      </c>
      <c r="H332" s="14">
        <f t="shared" si="5"/>
        <v>3872.8489297543315</v>
      </c>
    </row>
    <row r="333" spans="1:8" x14ac:dyDescent="0.2">
      <c r="A333" s="10" t="s">
        <v>42</v>
      </c>
      <c r="B333" s="10">
        <v>189882917</v>
      </c>
      <c r="C333" s="11">
        <v>42941</v>
      </c>
      <c r="D333" s="6" t="s">
        <v>2</v>
      </c>
      <c r="E333" s="12">
        <v>88</v>
      </c>
      <c r="F333" s="13">
        <v>94.938432893380394</v>
      </c>
      <c r="G333" s="13">
        <v>143</v>
      </c>
      <c r="H333" s="14">
        <f t="shared" si="5"/>
        <v>12584</v>
      </c>
    </row>
    <row r="334" spans="1:8" x14ac:dyDescent="0.2">
      <c r="A334" s="10" t="s">
        <v>30</v>
      </c>
      <c r="B334" s="10">
        <v>8864060748</v>
      </c>
      <c r="C334" s="11">
        <v>42775</v>
      </c>
      <c r="D334" s="6" t="s">
        <v>23</v>
      </c>
      <c r="E334" s="12">
        <v>74</v>
      </c>
      <c r="F334" s="13">
        <v>37.387562680948214</v>
      </c>
      <c r="G334" s="13">
        <v>98.334824415336257</v>
      </c>
      <c r="H334" s="14">
        <f t="shared" si="5"/>
        <v>7276.7770067348829</v>
      </c>
    </row>
    <row r="335" spans="1:8" x14ac:dyDescent="0.2">
      <c r="A335" s="10" t="s">
        <v>33</v>
      </c>
      <c r="B335" s="10">
        <v>5211032490</v>
      </c>
      <c r="C335" s="11">
        <v>42834</v>
      </c>
      <c r="D335" s="6" t="s">
        <v>12</v>
      </c>
      <c r="E335" s="12">
        <v>71</v>
      </c>
      <c r="F335" s="13">
        <v>43.413724282160217</v>
      </c>
      <c r="G335" s="13">
        <v>97.455607047839308</v>
      </c>
      <c r="H335" s="14">
        <f t="shared" si="5"/>
        <v>6919.3481003965908</v>
      </c>
    </row>
    <row r="336" spans="1:8" x14ac:dyDescent="0.2">
      <c r="A336" s="10" t="s">
        <v>37</v>
      </c>
      <c r="B336" s="10">
        <v>3795765177</v>
      </c>
      <c r="C336" s="11">
        <v>42438</v>
      </c>
      <c r="D336" s="6" t="s">
        <v>24</v>
      </c>
      <c r="E336" s="12">
        <v>7</v>
      </c>
      <c r="F336" s="13">
        <v>20.952003722087554</v>
      </c>
      <c r="G336" s="13">
        <v>67</v>
      </c>
      <c r="H336" s="14">
        <f t="shared" si="5"/>
        <v>469</v>
      </c>
    </row>
    <row r="337" spans="1:8" x14ac:dyDescent="0.2">
      <c r="A337" s="10" t="s">
        <v>39</v>
      </c>
      <c r="B337" s="10">
        <v>8223221939</v>
      </c>
      <c r="C337" s="11">
        <v>42404</v>
      </c>
      <c r="D337" s="6" t="s">
        <v>5</v>
      </c>
      <c r="E337" s="12">
        <v>1</v>
      </c>
      <c r="F337" s="13">
        <v>81.509207910252357</v>
      </c>
      <c r="G337" s="13">
        <v>61.572932888111929</v>
      </c>
      <c r="H337" s="14">
        <f t="shared" si="5"/>
        <v>61.572932888111929</v>
      </c>
    </row>
    <row r="338" spans="1:8" x14ac:dyDescent="0.2">
      <c r="A338" s="10" t="s">
        <v>36</v>
      </c>
      <c r="B338" s="10">
        <v>6299892020</v>
      </c>
      <c r="C338" s="11">
        <v>42398</v>
      </c>
      <c r="D338" s="6" t="s">
        <v>4</v>
      </c>
      <c r="E338" s="12">
        <v>66</v>
      </c>
      <c r="F338" s="13">
        <v>19.530573775338709</v>
      </c>
      <c r="G338" s="13">
        <v>95.567832894836144</v>
      </c>
      <c r="H338" s="14">
        <f t="shared" si="5"/>
        <v>6307.4769710591854</v>
      </c>
    </row>
    <row r="339" spans="1:8" x14ac:dyDescent="0.2">
      <c r="A339" s="10" t="s">
        <v>38</v>
      </c>
      <c r="B339" s="10">
        <v>493580936</v>
      </c>
      <c r="C339" s="11">
        <v>43390</v>
      </c>
      <c r="D339" s="6" t="s">
        <v>10</v>
      </c>
      <c r="E339" s="12">
        <v>31</v>
      </c>
      <c r="F339" s="13">
        <v>8.0911625512595222</v>
      </c>
      <c r="G339" s="13">
        <v>51.997482945199437</v>
      </c>
      <c r="H339" s="14">
        <f t="shared" si="5"/>
        <v>1611.9219713011826</v>
      </c>
    </row>
    <row r="340" spans="1:8" x14ac:dyDescent="0.2">
      <c r="A340" s="10" t="s">
        <v>34</v>
      </c>
      <c r="B340" s="10">
        <v>6946879920</v>
      </c>
      <c r="C340" s="11">
        <v>43295</v>
      </c>
      <c r="D340" s="6" t="s">
        <v>8</v>
      </c>
      <c r="E340" s="12">
        <v>35</v>
      </c>
      <c r="F340" s="13">
        <v>90.359007695186307</v>
      </c>
      <c r="G340" s="13">
        <v>109.35</v>
      </c>
      <c r="H340" s="14">
        <f t="shared" si="5"/>
        <v>3827.25</v>
      </c>
    </row>
    <row r="341" spans="1:8" x14ac:dyDescent="0.2">
      <c r="A341" s="10" t="s">
        <v>38</v>
      </c>
      <c r="B341" s="10">
        <v>5792413329</v>
      </c>
      <c r="C341" s="11">
        <v>42563</v>
      </c>
      <c r="D341" s="6" t="s">
        <v>2</v>
      </c>
      <c r="E341" s="12">
        <v>93</v>
      </c>
      <c r="F341" s="13">
        <v>94.938432893380394</v>
      </c>
      <c r="G341" s="13">
        <v>118</v>
      </c>
      <c r="H341" s="14">
        <f t="shared" si="5"/>
        <v>10974</v>
      </c>
    </row>
    <row r="342" spans="1:8" x14ac:dyDescent="0.2">
      <c r="A342" s="10" t="s">
        <v>31</v>
      </c>
      <c r="B342" s="10">
        <v>1391494244</v>
      </c>
      <c r="C342" s="11">
        <v>42926</v>
      </c>
      <c r="D342" s="6" t="s">
        <v>3</v>
      </c>
      <c r="E342" s="12">
        <v>8</v>
      </c>
      <c r="F342" s="13">
        <v>63.296634335269587</v>
      </c>
      <c r="G342" s="13">
        <v>69.220253701925017</v>
      </c>
      <c r="H342" s="14">
        <f t="shared" si="5"/>
        <v>553.76202961540014</v>
      </c>
    </row>
    <row r="343" spans="1:8" x14ac:dyDescent="0.2">
      <c r="A343" s="10" t="s">
        <v>42</v>
      </c>
      <c r="B343" s="10">
        <v>6732317450</v>
      </c>
      <c r="C343" s="11">
        <v>43178</v>
      </c>
      <c r="D343" s="6" t="s">
        <v>4</v>
      </c>
      <c r="E343" s="12">
        <v>55</v>
      </c>
      <c r="F343" s="13">
        <v>19.530573775338709</v>
      </c>
      <c r="G343" s="13">
        <v>42.192948487295212</v>
      </c>
      <c r="H343" s="14">
        <f t="shared" si="5"/>
        <v>2320.6121668012365</v>
      </c>
    </row>
    <row r="344" spans="1:8" x14ac:dyDescent="0.2">
      <c r="A344" s="10" t="s">
        <v>34</v>
      </c>
      <c r="B344" s="10">
        <v>627613977</v>
      </c>
      <c r="C344" s="11">
        <v>42414</v>
      </c>
      <c r="D344" s="6" t="s">
        <v>5</v>
      </c>
      <c r="E344" s="12">
        <v>1</v>
      </c>
      <c r="F344" s="13">
        <v>81.509207910252357</v>
      </c>
      <c r="G344" s="13">
        <v>61.572932888111929</v>
      </c>
      <c r="H344" s="14">
        <f t="shared" si="5"/>
        <v>61.572932888111929</v>
      </c>
    </row>
    <row r="345" spans="1:8" x14ac:dyDescent="0.2">
      <c r="A345" s="10" t="s">
        <v>32</v>
      </c>
      <c r="B345" s="10">
        <v>7787761526</v>
      </c>
      <c r="C345" s="11">
        <v>42455</v>
      </c>
      <c r="D345" s="6" t="s">
        <v>6</v>
      </c>
      <c r="E345" s="12">
        <v>76</v>
      </c>
      <c r="F345" s="13">
        <v>40.273525986565872</v>
      </c>
      <c r="G345" s="13">
        <v>57</v>
      </c>
      <c r="H345" s="14">
        <f t="shared" si="5"/>
        <v>4332</v>
      </c>
    </row>
    <row r="346" spans="1:8" x14ac:dyDescent="0.2">
      <c r="A346" s="10" t="s">
        <v>32</v>
      </c>
      <c r="B346" s="10">
        <v>8382421151</v>
      </c>
      <c r="C346" s="11">
        <v>42638</v>
      </c>
      <c r="D346" s="6" t="s">
        <v>7</v>
      </c>
      <c r="E346" s="12">
        <v>33</v>
      </c>
      <c r="F346" s="13">
        <v>87.715094461199925</v>
      </c>
      <c r="G346" s="13">
        <v>96.4</v>
      </c>
      <c r="H346" s="14">
        <f t="shared" si="5"/>
        <v>3181.2000000000003</v>
      </c>
    </row>
    <row r="347" spans="1:8" x14ac:dyDescent="0.2">
      <c r="A347" s="10" t="s">
        <v>38</v>
      </c>
      <c r="B347" s="10">
        <v>4927657057</v>
      </c>
      <c r="C347" s="11">
        <v>42495</v>
      </c>
      <c r="D347" s="6" t="s">
        <v>17</v>
      </c>
      <c r="E347" s="12">
        <v>93</v>
      </c>
      <c r="F347" s="13">
        <v>63.166969544355965</v>
      </c>
      <c r="G347" s="13">
        <v>63</v>
      </c>
      <c r="H347" s="14">
        <f t="shared" si="5"/>
        <v>5859</v>
      </c>
    </row>
    <row r="348" spans="1:8" x14ac:dyDescent="0.2">
      <c r="A348" s="10" t="s">
        <v>32</v>
      </c>
      <c r="B348" s="10">
        <v>8456442808</v>
      </c>
      <c r="C348" s="11">
        <v>43355</v>
      </c>
      <c r="D348" s="6" t="s">
        <v>18</v>
      </c>
      <c r="E348" s="12">
        <v>32</v>
      </c>
      <c r="F348" s="13">
        <v>14.356443224982407</v>
      </c>
      <c r="G348" s="13">
        <v>50.042486481439688</v>
      </c>
      <c r="H348" s="14">
        <f t="shared" si="5"/>
        <v>1601.35956740607</v>
      </c>
    </row>
    <row r="349" spans="1:8" x14ac:dyDescent="0.2">
      <c r="A349" s="10" t="s">
        <v>27</v>
      </c>
      <c r="B349" s="10">
        <v>8875015994</v>
      </c>
      <c r="C349" s="11">
        <v>42610</v>
      </c>
      <c r="D349" s="6" t="s">
        <v>19</v>
      </c>
      <c r="E349" s="12">
        <v>70</v>
      </c>
      <c r="F349" s="13">
        <v>85.56393861098482</v>
      </c>
      <c r="G349" s="13">
        <v>115.51131712482952</v>
      </c>
      <c r="H349" s="14">
        <f t="shared" si="5"/>
        <v>8085.792198738066</v>
      </c>
    </row>
    <row r="350" spans="1:8" x14ac:dyDescent="0.2">
      <c r="A350" s="10" t="s">
        <v>42</v>
      </c>
      <c r="B350" s="10">
        <v>5370094352</v>
      </c>
      <c r="C350" s="11">
        <v>42586</v>
      </c>
      <c r="D350" s="6" t="s">
        <v>22</v>
      </c>
      <c r="E350" s="12">
        <v>67</v>
      </c>
      <c r="F350" s="13">
        <v>60.513264527411422</v>
      </c>
      <c r="G350" s="13">
        <v>96.821223243858284</v>
      </c>
      <c r="H350" s="14">
        <f t="shared" si="5"/>
        <v>6487.0219573385048</v>
      </c>
    </row>
    <row r="351" spans="1:8" x14ac:dyDescent="0.2">
      <c r="A351" s="10" t="s">
        <v>38</v>
      </c>
      <c r="B351" s="10">
        <v>5320556174</v>
      </c>
      <c r="C351" s="11">
        <v>42595</v>
      </c>
      <c r="D351" s="6" t="s">
        <v>18</v>
      </c>
      <c r="E351" s="12">
        <v>42</v>
      </c>
      <c r="F351" s="13">
        <v>14.356443224982407</v>
      </c>
      <c r="G351" s="13">
        <v>70.773882580132735</v>
      </c>
      <c r="H351" s="14">
        <f t="shared" si="5"/>
        <v>2972.503068365575</v>
      </c>
    </row>
    <row r="352" spans="1:8" x14ac:dyDescent="0.2">
      <c r="A352" s="10" t="s">
        <v>42</v>
      </c>
      <c r="B352" s="10">
        <v>3975362830</v>
      </c>
      <c r="C352" s="11">
        <v>43270</v>
      </c>
      <c r="D352" s="6" t="s">
        <v>0</v>
      </c>
      <c r="E352" s="12">
        <v>100</v>
      </c>
      <c r="F352" s="13">
        <v>59.801783666488831</v>
      </c>
      <c r="G352" s="13">
        <v>83.75</v>
      </c>
      <c r="H352" s="14">
        <f t="shared" si="5"/>
        <v>8375</v>
      </c>
    </row>
    <row r="353" spans="1:8" x14ac:dyDescent="0.2">
      <c r="A353" s="10" t="s">
        <v>33</v>
      </c>
      <c r="B353" s="10">
        <v>8024350758</v>
      </c>
      <c r="C353" s="11">
        <v>43243</v>
      </c>
      <c r="D353" s="6" t="s">
        <v>1</v>
      </c>
      <c r="E353" s="12">
        <v>70</v>
      </c>
      <c r="F353" s="13">
        <v>37.928334201417421</v>
      </c>
      <c r="G353" s="13">
        <v>38</v>
      </c>
      <c r="H353" s="14">
        <f t="shared" si="5"/>
        <v>2660</v>
      </c>
    </row>
    <row r="354" spans="1:8" x14ac:dyDescent="0.2">
      <c r="A354" s="10" t="s">
        <v>34</v>
      </c>
      <c r="B354" s="10">
        <v>9054937897</v>
      </c>
      <c r="C354" s="11">
        <v>42443</v>
      </c>
      <c r="D354" s="6" t="s">
        <v>2</v>
      </c>
      <c r="E354" s="12">
        <v>14</v>
      </c>
      <c r="F354" s="13">
        <v>94.938432893380394</v>
      </c>
      <c r="G354" s="13">
        <v>118</v>
      </c>
      <c r="H354" s="14">
        <f t="shared" si="5"/>
        <v>1652</v>
      </c>
    </row>
    <row r="355" spans="1:8" x14ac:dyDescent="0.2">
      <c r="A355" s="10" t="s">
        <v>34</v>
      </c>
      <c r="B355" s="10">
        <v>4003648294</v>
      </c>
      <c r="C355" s="11">
        <v>43065</v>
      </c>
      <c r="D355" s="6" t="s">
        <v>3</v>
      </c>
      <c r="E355" s="12">
        <v>5</v>
      </c>
      <c r="F355" s="13">
        <v>63.296634335269587</v>
      </c>
      <c r="G355" s="13">
        <v>69.220253701925017</v>
      </c>
      <c r="H355" s="14">
        <f t="shared" si="5"/>
        <v>346.10126850962507</v>
      </c>
    </row>
    <row r="356" spans="1:8" x14ac:dyDescent="0.2">
      <c r="A356" s="10" t="s">
        <v>42</v>
      </c>
      <c r="B356" s="10">
        <v>7845388340</v>
      </c>
      <c r="C356" s="11">
        <v>42419</v>
      </c>
      <c r="D356" s="6" t="s">
        <v>4</v>
      </c>
      <c r="E356" s="12">
        <v>5</v>
      </c>
      <c r="F356" s="13">
        <v>19.530573775338709</v>
      </c>
      <c r="G356" s="13">
        <v>95.567832894836144</v>
      </c>
      <c r="H356" s="14">
        <f t="shared" si="5"/>
        <v>477.83916447418073</v>
      </c>
    </row>
    <row r="357" spans="1:8" x14ac:dyDescent="0.2">
      <c r="A357" s="10" t="s">
        <v>33</v>
      </c>
      <c r="B357" s="10">
        <v>7008503597</v>
      </c>
      <c r="C357" s="11">
        <v>42752</v>
      </c>
      <c r="D357" s="6" t="s">
        <v>5</v>
      </c>
      <c r="E357" s="12">
        <v>1</v>
      </c>
      <c r="F357" s="13">
        <v>81.509207910252357</v>
      </c>
      <c r="G357" s="13">
        <v>71.449918607772702</v>
      </c>
      <c r="H357" s="14">
        <f t="shared" si="5"/>
        <v>71.449918607772702</v>
      </c>
    </row>
    <row r="358" spans="1:8" x14ac:dyDescent="0.2">
      <c r="A358" s="10" t="s">
        <v>39</v>
      </c>
      <c r="B358" s="10">
        <v>8835176664</v>
      </c>
      <c r="C358" s="11">
        <v>43291</v>
      </c>
      <c r="D358" s="6" t="s">
        <v>6</v>
      </c>
      <c r="E358" s="12">
        <v>8</v>
      </c>
      <c r="F358" s="13">
        <v>40.273525986565872</v>
      </c>
      <c r="G358" s="13">
        <v>40.5</v>
      </c>
      <c r="H358" s="14">
        <f t="shared" si="5"/>
        <v>324</v>
      </c>
    </row>
    <row r="359" spans="1:8" x14ac:dyDescent="0.2">
      <c r="A359" s="10" t="s">
        <v>25</v>
      </c>
      <c r="B359" s="10">
        <v>9632048192</v>
      </c>
      <c r="C359" s="11">
        <v>42792</v>
      </c>
      <c r="D359" s="6" t="s">
        <v>7</v>
      </c>
      <c r="E359" s="12">
        <v>37</v>
      </c>
      <c r="F359" s="13">
        <v>87.715094461199925</v>
      </c>
      <c r="G359" s="13">
        <v>97</v>
      </c>
      <c r="H359" s="14">
        <f t="shared" si="5"/>
        <v>3589</v>
      </c>
    </row>
    <row r="360" spans="1:8" x14ac:dyDescent="0.2">
      <c r="A360" s="10" t="s">
        <v>37</v>
      </c>
      <c r="B360" s="10">
        <v>7685298565</v>
      </c>
      <c r="C360" s="11">
        <v>42940</v>
      </c>
      <c r="D360" s="6" t="s">
        <v>8</v>
      </c>
      <c r="E360" s="12">
        <v>94</v>
      </c>
      <c r="F360" s="13">
        <v>90.359007695186307</v>
      </c>
      <c r="G360" s="13">
        <v>108.65</v>
      </c>
      <c r="H360" s="14">
        <f t="shared" si="5"/>
        <v>10213.1</v>
      </c>
    </row>
    <row r="361" spans="1:8" x14ac:dyDescent="0.2">
      <c r="A361" s="10" t="s">
        <v>31</v>
      </c>
      <c r="B361" s="10">
        <v>8252449224</v>
      </c>
      <c r="C361" s="11">
        <v>43295</v>
      </c>
      <c r="D361" s="6" t="s">
        <v>9</v>
      </c>
      <c r="E361" s="12">
        <v>2</v>
      </c>
      <c r="F361" s="13">
        <v>32.209866645571793</v>
      </c>
      <c r="G361" s="13">
        <v>89.25</v>
      </c>
      <c r="H361" s="14">
        <f t="shared" si="5"/>
        <v>178.5</v>
      </c>
    </row>
    <row r="362" spans="1:8" x14ac:dyDescent="0.2">
      <c r="A362" s="10" t="s">
        <v>30</v>
      </c>
      <c r="B362" s="10">
        <v>2355391609</v>
      </c>
      <c r="C362" s="11">
        <v>42432</v>
      </c>
      <c r="D362" s="6" t="s">
        <v>4</v>
      </c>
      <c r="E362" s="12">
        <v>30</v>
      </c>
      <c r="F362" s="13">
        <v>19.530573775338709</v>
      </c>
      <c r="G362" s="13">
        <v>95.567832894836144</v>
      </c>
      <c r="H362" s="14">
        <f t="shared" si="5"/>
        <v>2867.0349868450844</v>
      </c>
    </row>
    <row r="363" spans="1:8" x14ac:dyDescent="0.2">
      <c r="A363" s="10" t="s">
        <v>35</v>
      </c>
      <c r="B363" s="10">
        <v>4816230113</v>
      </c>
      <c r="C363" s="11">
        <v>42427</v>
      </c>
      <c r="D363" s="6" t="s">
        <v>10</v>
      </c>
      <c r="E363" s="12">
        <v>54</v>
      </c>
      <c r="F363" s="13">
        <v>8.0911625512595222</v>
      </c>
      <c r="G363" s="13">
        <v>46</v>
      </c>
      <c r="H363" s="14">
        <f t="shared" si="5"/>
        <v>2484</v>
      </c>
    </row>
    <row r="364" spans="1:8" x14ac:dyDescent="0.2">
      <c r="A364" s="10" t="s">
        <v>25</v>
      </c>
      <c r="B364" s="10">
        <v>5536610902</v>
      </c>
      <c r="C364" s="11">
        <v>43160</v>
      </c>
      <c r="D364" s="6" t="s">
        <v>22</v>
      </c>
      <c r="E364" s="12">
        <v>91</v>
      </c>
      <c r="F364" s="13">
        <v>60.513264527411422</v>
      </c>
      <c r="G364" s="13">
        <v>82.90317240255365</v>
      </c>
      <c r="H364" s="14">
        <f t="shared" si="5"/>
        <v>7544.1886886323819</v>
      </c>
    </row>
    <row r="365" spans="1:8" x14ac:dyDescent="0.2">
      <c r="A365" s="10" t="s">
        <v>36</v>
      </c>
      <c r="B365" s="10">
        <v>6481259640</v>
      </c>
      <c r="C365" s="11">
        <v>43347</v>
      </c>
      <c r="D365" s="6" t="s">
        <v>11</v>
      </c>
      <c r="E365" s="12">
        <v>95</v>
      </c>
      <c r="F365" s="13">
        <v>46.051455797544527</v>
      </c>
      <c r="G365" s="13">
        <v>46.1</v>
      </c>
      <c r="H365" s="14">
        <f t="shared" si="5"/>
        <v>4379.5</v>
      </c>
    </row>
    <row r="366" spans="1:8" x14ac:dyDescent="0.2">
      <c r="A366" s="10" t="s">
        <v>42</v>
      </c>
      <c r="B366" s="10">
        <v>672948510</v>
      </c>
      <c r="C366" s="11">
        <v>42930</v>
      </c>
      <c r="D366" s="6" t="s">
        <v>7</v>
      </c>
      <c r="E366" s="12">
        <v>30</v>
      </c>
      <c r="F366" s="13">
        <v>87.715094461199925</v>
      </c>
      <c r="G366" s="13">
        <v>97</v>
      </c>
      <c r="H366" s="14">
        <f t="shared" si="5"/>
        <v>2910</v>
      </c>
    </row>
    <row r="367" spans="1:8" x14ac:dyDescent="0.2">
      <c r="A367" s="10" t="s">
        <v>36</v>
      </c>
      <c r="B367" s="10">
        <v>7133128659</v>
      </c>
      <c r="C367" s="11">
        <v>42783</v>
      </c>
      <c r="D367" s="6" t="s">
        <v>8</v>
      </c>
      <c r="E367" s="12">
        <v>18</v>
      </c>
      <c r="F367" s="13">
        <v>90.359007695186307</v>
      </c>
      <c r="G367" s="13">
        <v>108.65</v>
      </c>
      <c r="H367" s="14">
        <f t="shared" si="5"/>
        <v>1955.7</v>
      </c>
    </row>
    <row r="368" spans="1:8" x14ac:dyDescent="0.2">
      <c r="A368" s="10" t="s">
        <v>34</v>
      </c>
      <c r="B368" s="10">
        <v>6964839828</v>
      </c>
      <c r="C368" s="11">
        <v>43386</v>
      </c>
      <c r="D368" s="6" t="s">
        <v>12</v>
      </c>
      <c r="E368" s="12">
        <v>76</v>
      </c>
      <c r="F368" s="13">
        <v>43.413724282160217</v>
      </c>
      <c r="G368" s="13">
        <v>81.490463298109631</v>
      </c>
      <c r="H368" s="14">
        <f t="shared" si="5"/>
        <v>6193.2752106563321</v>
      </c>
    </row>
    <row r="369" spans="1:8" x14ac:dyDescent="0.2">
      <c r="A369" s="10" t="s">
        <v>33</v>
      </c>
      <c r="B369" s="10">
        <v>9847742890</v>
      </c>
      <c r="C369" s="11">
        <v>42857</v>
      </c>
      <c r="D369" s="6" t="s">
        <v>11</v>
      </c>
      <c r="E369" s="12">
        <v>18</v>
      </c>
      <c r="F369" s="13">
        <v>46.051455797544527</v>
      </c>
      <c r="G369" s="13">
        <v>46.5</v>
      </c>
      <c r="H369" s="14">
        <f t="shared" si="5"/>
        <v>837</v>
      </c>
    </row>
    <row r="370" spans="1:8" x14ac:dyDescent="0.2">
      <c r="A370" s="10" t="s">
        <v>33</v>
      </c>
      <c r="B370" s="10">
        <v>3223401501</v>
      </c>
      <c r="C370" s="11">
        <v>42849</v>
      </c>
      <c r="D370" s="6" t="s">
        <v>22</v>
      </c>
      <c r="E370" s="12">
        <v>39</v>
      </c>
      <c r="F370" s="13">
        <v>60.513264527411422</v>
      </c>
      <c r="G370" s="13">
        <v>75.036448013990167</v>
      </c>
      <c r="H370" s="14">
        <f t="shared" si="5"/>
        <v>2926.4214725456163</v>
      </c>
    </row>
    <row r="371" spans="1:8" x14ac:dyDescent="0.2">
      <c r="A371" s="10" t="s">
        <v>37</v>
      </c>
      <c r="B371" s="10">
        <v>4067113449</v>
      </c>
      <c r="C371" s="11">
        <v>42842</v>
      </c>
      <c r="D371" s="6" t="s">
        <v>13</v>
      </c>
      <c r="E371" s="12">
        <v>9</v>
      </c>
      <c r="F371" s="13">
        <v>95.958875424311856</v>
      </c>
      <c r="G371" s="13">
        <v>156</v>
      </c>
      <c r="H371" s="14">
        <f t="shared" si="5"/>
        <v>1404</v>
      </c>
    </row>
    <row r="372" spans="1:8" x14ac:dyDescent="0.2">
      <c r="A372" s="10" t="s">
        <v>26</v>
      </c>
      <c r="B372" s="10">
        <v>7056862793</v>
      </c>
      <c r="C372" s="11">
        <v>42899</v>
      </c>
      <c r="D372" s="6" t="s">
        <v>14</v>
      </c>
      <c r="E372" s="12">
        <v>2</v>
      </c>
      <c r="F372" s="13">
        <v>59.956709136173437</v>
      </c>
      <c r="G372" s="13">
        <v>27</v>
      </c>
      <c r="H372" s="14">
        <f t="shared" si="5"/>
        <v>54</v>
      </c>
    </row>
    <row r="373" spans="1:8" x14ac:dyDescent="0.2">
      <c r="A373" s="10" t="s">
        <v>36</v>
      </c>
      <c r="B373" s="10">
        <v>9393038918</v>
      </c>
      <c r="C373" s="11">
        <v>42735</v>
      </c>
      <c r="D373" s="6" t="s">
        <v>12</v>
      </c>
      <c r="E373" s="12">
        <v>33</v>
      </c>
      <c r="F373" s="13">
        <v>43.413724282160217</v>
      </c>
      <c r="G373" s="13">
        <v>69.655801197212213</v>
      </c>
      <c r="H373" s="14">
        <f t="shared" si="5"/>
        <v>2298.6414395080028</v>
      </c>
    </row>
    <row r="374" spans="1:8" x14ac:dyDescent="0.2">
      <c r="A374" s="10" t="s">
        <v>38</v>
      </c>
      <c r="B374" s="10">
        <v>9201510343</v>
      </c>
      <c r="C374" s="11">
        <v>42377</v>
      </c>
      <c r="D374" s="6" t="s">
        <v>4</v>
      </c>
      <c r="E374" s="12">
        <v>73</v>
      </c>
      <c r="F374" s="13">
        <v>19.530573775338709</v>
      </c>
      <c r="G374" s="13">
        <v>95.567832894836144</v>
      </c>
      <c r="H374" s="14">
        <f t="shared" si="5"/>
        <v>6976.4518013230381</v>
      </c>
    </row>
    <row r="375" spans="1:8" x14ac:dyDescent="0.2">
      <c r="A375" s="10" t="s">
        <v>35</v>
      </c>
      <c r="B375" s="10">
        <v>1829655163</v>
      </c>
      <c r="C375" s="11">
        <v>43050</v>
      </c>
      <c r="D375" s="6" t="s">
        <v>15</v>
      </c>
      <c r="E375" s="12">
        <v>89</v>
      </c>
      <c r="F375" s="13">
        <v>53.422106388790311</v>
      </c>
      <c r="G375" s="13">
        <v>97.09280674834892</v>
      </c>
      <c r="H375" s="14">
        <f t="shared" si="5"/>
        <v>8641.259800603053</v>
      </c>
    </row>
    <row r="376" spans="1:8" x14ac:dyDescent="0.2">
      <c r="A376" s="10" t="s">
        <v>29</v>
      </c>
      <c r="B376" s="10">
        <v>8385411888</v>
      </c>
      <c r="C376" s="11">
        <v>42816</v>
      </c>
      <c r="D376" s="6" t="s">
        <v>16</v>
      </c>
      <c r="E376" s="12">
        <v>49</v>
      </c>
      <c r="F376" s="13">
        <v>89.475330076673771</v>
      </c>
      <c r="G376" s="13">
        <v>139.5815149196111</v>
      </c>
      <c r="H376" s="14">
        <f t="shared" si="5"/>
        <v>6839.494231060944</v>
      </c>
    </row>
    <row r="377" spans="1:8" x14ac:dyDescent="0.2">
      <c r="A377" s="10" t="s">
        <v>36</v>
      </c>
      <c r="B377" s="10">
        <v>6932718624</v>
      </c>
      <c r="C377" s="11">
        <v>42889</v>
      </c>
      <c r="D377" s="6" t="s">
        <v>17</v>
      </c>
      <c r="E377" s="12">
        <v>75</v>
      </c>
      <c r="F377" s="13">
        <v>63.166969544355965</v>
      </c>
      <c r="G377" s="13">
        <v>63.15</v>
      </c>
      <c r="H377" s="14">
        <f t="shared" si="5"/>
        <v>4736.25</v>
      </c>
    </row>
    <row r="378" spans="1:8" x14ac:dyDescent="0.2">
      <c r="A378" s="10" t="s">
        <v>31</v>
      </c>
      <c r="B378" s="10">
        <v>6528247418</v>
      </c>
      <c r="C378" s="11">
        <v>43292</v>
      </c>
      <c r="D378" s="6" t="s">
        <v>18</v>
      </c>
      <c r="E378" s="12">
        <v>50</v>
      </c>
      <c r="F378" s="13">
        <v>14.356443224982407</v>
      </c>
      <c r="G378" s="13">
        <v>50.042486481439688</v>
      </c>
      <c r="H378" s="14">
        <f t="shared" si="5"/>
        <v>2502.1243240719846</v>
      </c>
    </row>
    <row r="379" spans="1:8" x14ac:dyDescent="0.2">
      <c r="A379" s="10" t="s">
        <v>37</v>
      </c>
      <c r="B379" s="10">
        <v>3398429374</v>
      </c>
      <c r="C379" s="11">
        <v>43037</v>
      </c>
      <c r="D379" s="6" t="s">
        <v>19</v>
      </c>
      <c r="E379" s="12">
        <v>56</v>
      </c>
      <c r="F379" s="13">
        <v>85.56393861098482</v>
      </c>
      <c r="G379" s="13">
        <v>116.36695651093936</v>
      </c>
      <c r="H379" s="14">
        <f t="shared" si="5"/>
        <v>6516.5495646126037</v>
      </c>
    </row>
    <row r="380" spans="1:8" x14ac:dyDescent="0.2">
      <c r="A380" s="10" t="s">
        <v>38</v>
      </c>
      <c r="B380" s="10">
        <v>5831823402</v>
      </c>
      <c r="C380" s="11">
        <v>43379</v>
      </c>
      <c r="D380" s="6" t="s">
        <v>20</v>
      </c>
      <c r="E380" s="12">
        <v>60</v>
      </c>
      <c r="F380" s="13">
        <v>57.754318177749361</v>
      </c>
      <c r="G380" s="13">
        <v>72.7704409039642</v>
      </c>
      <c r="H380" s="14">
        <f t="shared" si="5"/>
        <v>4366.2264542378516</v>
      </c>
    </row>
    <row r="381" spans="1:8" x14ac:dyDescent="0.2">
      <c r="A381" s="10" t="s">
        <v>42</v>
      </c>
      <c r="B381" s="10">
        <v>6474542050</v>
      </c>
      <c r="C381" s="11">
        <v>42649</v>
      </c>
      <c r="D381" s="6" t="s">
        <v>21</v>
      </c>
      <c r="E381" s="12">
        <v>5</v>
      </c>
      <c r="F381" s="13">
        <v>82.632115483999371</v>
      </c>
      <c r="G381" s="13">
        <v>48</v>
      </c>
      <c r="H381" s="14">
        <f t="shared" si="5"/>
        <v>240</v>
      </c>
    </row>
    <row r="382" spans="1:8" x14ac:dyDescent="0.2">
      <c r="A382" s="10" t="s">
        <v>33</v>
      </c>
      <c r="B382" s="10">
        <v>9340071189</v>
      </c>
      <c r="C382" s="11">
        <v>42698</v>
      </c>
      <c r="D382" s="6" t="s">
        <v>22</v>
      </c>
      <c r="E382" s="12">
        <v>19</v>
      </c>
      <c r="F382" s="13">
        <v>60.513264527411422</v>
      </c>
      <c r="G382" s="13">
        <v>96.821223243858284</v>
      </c>
      <c r="H382" s="14">
        <f t="shared" si="5"/>
        <v>1839.6032416333073</v>
      </c>
    </row>
    <row r="383" spans="1:8" x14ac:dyDescent="0.2">
      <c r="A383" s="10" t="s">
        <v>38</v>
      </c>
      <c r="B383" s="10">
        <v>8444345875</v>
      </c>
      <c r="C383" s="11">
        <v>43382</v>
      </c>
      <c r="D383" s="6" t="s">
        <v>13</v>
      </c>
      <c r="E383" s="12">
        <v>24</v>
      </c>
      <c r="F383" s="13">
        <v>95.958875424311856</v>
      </c>
      <c r="G383" s="13">
        <v>135</v>
      </c>
      <c r="H383" s="14">
        <f t="shared" si="5"/>
        <v>3240</v>
      </c>
    </row>
    <row r="384" spans="1:8" x14ac:dyDescent="0.2">
      <c r="A384" s="10" t="s">
        <v>37</v>
      </c>
      <c r="B384" s="10">
        <v>1678077270</v>
      </c>
      <c r="C384" s="11">
        <v>42398</v>
      </c>
      <c r="D384" s="6" t="s">
        <v>23</v>
      </c>
      <c r="E384" s="12">
        <v>96</v>
      </c>
      <c r="F384" s="13">
        <v>37.387562680948214</v>
      </c>
      <c r="G384" s="13">
        <v>52.208320246264606</v>
      </c>
      <c r="H384" s="14">
        <f t="shared" si="5"/>
        <v>5011.9987436414021</v>
      </c>
    </row>
    <row r="385" spans="1:8" x14ac:dyDescent="0.2">
      <c r="A385" s="10" t="s">
        <v>30</v>
      </c>
      <c r="B385" s="10">
        <v>9654364049</v>
      </c>
      <c r="C385" s="11">
        <v>43076</v>
      </c>
      <c r="D385" s="6" t="s">
        <v>11</v>
      </c>
      <c r="E385" s="12">
        <v>69</v>
      </c>
      <c r="F385" s="13">
        <v>46.051455797544527</v>
      </c>
      <c r="G385" s="13">
        <v>46.5</v>
      </c>
      <c r="H385" s="14">
        <f t="shared" si="5"/>
        <v>3208.5</v>
      </c>
    </row>
    <row r="386" spans="1:8" x14ac:dyDescent="0.2">
      <c r="A386" s="10" t="s">
        <v>30</v>
      </c>
      <c r="B386" s="10">
        <v>4507038116</v>
      </c>
      <c r="C386" s="11">
        <v>42522</v>
      </c>
      <c r="D386" s="6" t="s">
        <v>24</v>
      </c>
      <c r="E386" s="12">
        <v>79</v>
      </c>
      <c r="F386" s="13">
        <v>20.952003722087554</v>
      </c>
      <c r="G386" s="13">
        <v>67</v>
      </c>
      <c r="H386" s="14">
        <f t="shared" ref="H386:H449" si="6">E386*G386</f>
        <v>5293</v>
      </c>
    </row>
    <row r="387" spans="1:8" x14ac:dyDescent="0.2">
      <c r="A387" s="10" t="s">
        <v>42</v>
      </c>
      <c r="B387" s="10">
        <v>645045061</v>
      </c>
      <c r="C387" s="11">
        <v>42706</v>
      </c>
      <c r="D387" s="6" t="s">
        <v>15</v>
      </c>
      <c r="E387" s="12">
        <v>88</v>
      </c>
      <c r="F387" s="13">
        <v>53.422106388790311</v>
      </c>
      <c r="G387" s="13">
        <v>93</v>
      </c>
      <c r="H387" s="14">
        <f t="shared" si="6"/>
        <v>8184</v>
      </c>
    </row>
    <row r="388" spans="1:8" x14ac:dyDescent="0.2">
      <c r="A388" s="10" t="s">
        <v>34</v>
      </c>
      <c r="B388" s="10">
        <v>4194772390</v>
      </c>
      <c r="C388" s="11">
        <v>43120</v>
      </c>
      <c r="D388" s="6" t="s">
        <v>10</v>
      </c>
      <c r="E388" s="12">
        <v>90</v>
      </c>
      <c r="F388" s="13">
        <v>8.0911625512595222</v>
      </c>
      <c r="G388" s="13">
        <v>51.997482945199437</v>
      </c>
      <c r="H388" s="14">
        <f t="shared" si="6"/>
        <v>4679.7734650679495</v>
      </c>
    </row>
    <row r="389" spans="1:8" x14ac:dyDescent="0.2">
      <c r="A389" s="10" t="s">
        <v>37</v>
      </c>
      <c r="B389" s="10">
        <v>8207456004</v>
      </c>
      <c r="C389" s="11">
        <v>42798</v>
      </c>
      <c r="D389" s="6" t="s">
        <v>4</v>
      </c>
      <c r="E389" s="12">
        <v>88</v>
      </c>
      <c r="F389" s="13">
        <v>19.530573775338709</v>
      </c>
      <c r="G389" s="13">
        <v>52.891448070746549</v>
      </c>
      <c r="H389" s="14">
        <f t="shared" si="6"/>
        <v>4654.4474302256967</v>
      </c>
    </row>
    <row r="390" spans="1:8" x14ac:dyDescent="0.2">
      <c r="A390" s="10" t="s">
        <v>35</v>
      </c>
      <c r="B390" s="10">
        <v>367399005</v>
      </c>
      <c r="C390" s="11">
        <v>42521</v>
      </c>
      <c r="D390" s="6" t="s">
        <v>11</v>
      </c>
      <c r="E390" s="12">
        <v>99</v>
      </c>
      <c r="F390" s="13">
        <v>46.051455797544527</v>
      </c>
      <c r="G390" s="13">
        <v>47</v>
      </c>
      <c r="H390" s="14">
        <f t="shared" si="6"/>
        <v>4653</v>
      </c>
    </row>
    <row r="391" spans="1:8" x14ac:dyDescent="0.2">
      <c r="A391" s="10" t="s">
        <v>35</v>
      </c>
      <c r="B391" s="10">
        <v>7074598959</v>
      </c>
      <c r="C391" s="11">
        <v>42579</v>
      </c>
      <c r="D391" s="6" t="s">
        <v>1</v>
      </c>
      <c r="E391" s="12">
        <v>14</v>
      </c>
      <c r="F391" s="13">
        <v>37.928334201417421</v>
      </c>
      <c r="G391" s="13">
        <v>87.027276342258617</v>
      </c>
      <c r="H391" s="14">
        <f t="shared" si="6"/>
        <v>1218.3818687916207</v>
      </c>
    </row>
    <row r="392" spans="1:8" x14ac:dyDescent="0.2">
      <c r="A392" s="10" t="s">
        <v>34</v>
      </c>
      <c r="B392" s="10">
        <v>6712328426</v>
      </c>
      <c r="C392" s="11">
        <v>42869</v>
      </c>
      <c r="D392" s="6" t="s">
        <v>15</v>
      </c>
      <c r="E392" s="12">
        <v>82</v>
      </c>
      <c r="F392" s="13">
        <v>53.422106388790311</v>
      </c>
      <c r="G392" s="13">
        <v>97.09280674834892</v>
      </c>
      <c r="H392" s="14">
        <f t="shared" si="6"/>
        <v>7961.6101533646115</v>
      </c>
    </row>
    <row r="393" spans="1:8" x14ac:dyDescent="0.2">
      <c r="A393" s="10" t="s">
        <v>33</v>
      </c>
      <c r="B393" s="10">
        <v>6222252019</v>
      </c>
      <c r="C393" s="11">
        <v>42570</v>
      </c>
      <c r="D393" s="6" t="s">
        <v>13</v>
      </c>
      <c r="E393" s="12">
        <v>94</v>
      </c>
      <c r="F393" s="13">
        <v>95.958875424311856</v>
      </c>
      <c r="G393" s="13">
        <v>136</v>
      </c>
      <c r="H393" s="14">
        <f t="shared" si="6"/>
        <v>12784</v>
      </c>
    </row>
    <row r="394" spans="1:8" x14ac:dyDescent="0.2">
      <c r="A394" s="10" t="s">
        <v>34</v>
      </c>
      <c r="B394" s="10">
        <v>3752294245</v>
      </c>
      <c r="C394" s="11">
        <v>43167</v>
      </c>
      <c r="D394" s="6" t="s">
        <v>15</v>
      </c>
      <c r="E394" s="12">
        <v>74</v>
      </c>
      <c r="F394" s="13">
        <v>53.422106388790311</v>
      </c>
      <c r="G394" s="13">
        <v>90.849541530885801</v>
      </c>
      <c r="H394" s="14">
        <f t="shared" si="6"/>
        <v>6722.8660732855496</v>
      </c>
    </row>
    <row r="395" spans="1:8" x14ac:dyDescent="0.2">
      <c r="A395" s="10" t="s">
        <v>38</v>
      </c>
      <c r="B395" s="10">
        <v>6008733621</v>
      </c>
      <c r="C395" s="11">
        <v>42413</v>
      </c>
      <c r="D395" s="6" t="s">
        <v>16</v>
      </c>
      <c r="E395" s="12">
        <v>55</v>
      </c>
      <c r="F395" s="13">
        <v>89.475330076673771</v>
      </c>
      <c r="G395" s="13">
        <v>129.73922861117697</v>
      </c>
      <c r="H395" s="14">
        <f t="shared" si="6"/>
        <v>7135.6575736147333</v>
      </c>
    </row>
    <row r="396" spans="1:8" x14ac:dyDescent="0.2">
      <c r="A396" s="10" t="s">
        <v>36</v>
      </c>
      <c r="B396" s="10">
        <v>4732348996</v>
      </c>
      <c r="C396" s="11">
        <v>43028</v>
      </c>
      <c r="D396" s="6" t="s">
        <v>17</v>
      </c>
      <c r="E396" s="12">
        <v>88</v>
      </c>
      <c r="F396" s="13">
        <v>63.166969544355965</v>
      </c>
      <c r="G396" s="13">
        <v>63.15</v>
      </c>
      <c r="H396" s="14">
        <f t="shared" si="6"/>
        <v>5557.2</v>
      </c>
    </row>
    <row r="397" spans="1:8" x14ac:dyDescent="0.2">
      <c r="A397" s="10" t="s">
        <v>35</v>
      </c>
      <c r="B397" s="10">
        <v>8086151417</v>
      </c>
      <c r="C397" s="11">
        <v>42603</v>
      </c>
      <c r="D397" s="6" t="s">
        <v>18</v>
      </c>
      <c r="E397" s="12">
        <v>51</v>
      </c>
      <c r="F397" s="13">
        <v>14.356443224982407</v>
      </c>
      <c r="G397" s="13">
        <v>70.773882580132735</v>
      </c>
      <c r="H397" s="14">
        <f t="shared" si="6"/>
        <v>3609.4680115867695</v>
      </c>
    </row>
    <row r="398" spans="1:8" x14ac:dyDescent="0.2">
      <c r="A398" s="10" t="s">
        <v>34</v>
      </c>
      <c r="B398" s="10">
        <v>6149070076</v>
      </c>
      <c r="C398" s="11">
        <v>42981</v>
      </c>
      <c r="D398" s="6" t="s">
        <v>15</v>
      </c>
      <c r="E398" s="12">
        <v>21</v>
      </c>
      <c r="F398" s="13">
        <v>53.422106388790311</v>
      </c>
      <c r="G398" s="13">
        <v>97.09280674834892</v>
      </c>
      <c r="H398" s="14">
        <f t="shared" si="6"/>
        <v>2038.9489417153272</v>
      </c>
    </row>
    <row r="399" spans="1:8" x14ac:dyDescent="0.2">
      <c r="A399" s="10" t="s">
        <v>42</v>
      </c>
      <c r="B399" s="10">
        <v>9012800022</v>
      </c>
      <c r="C399" s="11">
        <v>43346</v>
      </c>
      <c r="D399" s="6" t="s">
        <v>23</v>
      </c>
      <c r="E399" s="12">
        <v>49</v>
      </c>
      <c r="F399" s="13">
        <v>37.387562680948214</v>
      </c>
      <c r="G399" s="13">
        <v>97.09659693211124</v>
      </c>
      <c r="H399" s="14">
        <f t="shared" si="6"/>
        <v>4757.7332496734507</v>
      </c>
    </row>
    <row r="400" spans="1:8" x14ac:dyDescent="0.2">
      <c r="A400" s="10" t="s">
        <v>35</v>
      </c>
      <c r="B400" s="10">
        <v>1175501399</v>
      </c>
      <c r="C400" s="11">
        <v>42793</v>
      </c>
      <c r="D400" s="6" t="s">
        <v>6</v>
      </c>
      <c r="E400" s="12">
        <v>72</v>
      </c>
      <c r="F400" s="13">
        <v>40.273525986565872</v>
      </c>
      <c r="G400" s="13">
        <v>50</v>
      </c>
      <c r="H400" s="14">
        <f t="shared" si="6"/>
        <v>3600</v>
      </c>
    </row>
    <row r="401" spans="1:8" x14ac:dyDescent="0.2">
      <c r="A401" s="10" t="s">
        <v>31</v>
      </c>
      <c r="B401" s="10">
        <v>5120935092</v>
      </c>
      <c r="C401" s="11">
        <v>43151</v>
      </c>
      <c r="D401" s="6" t="s">
        <v>7</v>
      </c>
      <c r="E401" s="12">
        <v>15</v>
      </c>
      <c r="F401" s="13">
        <v>87.715094461199925</v>
      </c>
      <c r="G401" s="13">
        <v>98</v>
      </c>
      <c r="H401" s="14">
        <f t="shared" si="6"/>
        <v>1470</v>
      </c>
    </row>
    <row r="402" spans="1:8" x14ac:dyDescent="0.2">
      <c r="A402" s="10" t="s">
        <v>47</v>
      </c>
      <c r="B402" s="10">
        <v>5395803659</v>
      </c>
      <c r="C402" s="11">
        <v>43123</v>
      </c>
      <c r="D402" s="6" t="s">
        <v>0</v>
      </c>
      <c r="E402" s="12">
        <v>69</v>
      </c>
      <c r="F402" s="13">
        <v>59.801783666488831</v>
      </c>
      <c r="G402" s="13">
        <v>83.75</v>
      </c>
      <c r="H402" s="14">
        <f t="shared" si="6"/>
        <v>5778.75</v>
      </c>
    </row>
    <row r="403" spans="1:8" x14ac:dyDescent="0.2">
      <c r="A403" s="10" t="s">
        <v>47</v>
      </c>
      <c r="B403" s="10">
        <v>5672264098</v>
      </c>
      <c r="C403" s="11">
        <v>42766</v>
      </c>
      <c r="D403" s="6" t="s">
        <v>1</v>
      </c>
      <c r="E403" s="12">
        <v>40</v>
      </c>
      <c r="F403" s="13">
        <v>37.928334201417421</v>
      </c>
      <c r="G403" s="13">
        <v>92.106281374606453</v>
      </c>
      <c r="H403" s="14">
        <f t="shared" si="6"/>
        <v>3684.2512549842581</v>
      </c>
    </row>
    <row r="404" spans="1:8" x14ac:dyDescent="0.2">
      <c r="A404" s="10" t="s">
        <v>47</v>
      </c>
      <c r="B404" s="10">
        <v>5715617144</v>
      </c>
      <c r="C404" s="11">
        <v>43253</v>
      </c>
      <c r="D404" s="6" t="s">
        <v>2</v>
      </c>
      <c r="E404" s="12">
        <v>66</v>
      </c>
      <c r="F404" s="13">
        <v>94.938432893380394</v>
      </c>
      <c r="G404" s="13">
        <v>153</v>
      </c>
      <c r="H404" s="14">
        <f t="shared" si="6"/>
        <v>10098</v>
      </c>
    </row>
    <row r="405" spans="1:8" x14ac:dyDescent="0.2">
      <c r="A405" s="10" t="s">
        <v>47</v>
      </c>
      <c r="B405" s="10">
        <v>5928070131</v>
      </c>
      <c r="C405" s="11">
        <v>42780</v>
      </c>
      <c r="D405" s="6" t="s">
        <v>3</v>
      </c>
      <c r="E405" s="12">
        <v>96</v>
      </c>
      <c r="F405" s="13">
        <v>63.296634335269587</v>
      </c>
      <c r="G405" s="13">
        <v>69.220253701925017</v>
      </c>
      <c r="H405" s="14">
        <f t="shared" si="6"/>
        <v>6645.1443553848021</v>
      </c>
    </row>
    <row r="406" spans="1:8" x14ac:dyDescent="0.2">
      <c r="A406" s="10" t="s">
        <v>47</v>
      </c>
      <c r="B406" s="10">
        <v>7550415361</v>
      </c>
      <c r="C406" s="11">
        <v>42900</v>
      </c>
      <c r="D406" s="6" t="s">
        <v>4</v>
      </c>
      <c r="E406" s="12">
        <v>55</v>
      </c>
      <c r="F406" s="13">
        <v>19.530573775338709</v>
      </c>
      <c r="G406" s="13">
        <v>52.891448070746549</v>
      </c>
      <c r="H406" s="14">
        <f t="shared" si="6"/>
        <v>2909.02964389106</v>
      </c>
    </row>
    <row r="407" spans="1:8" x14ac:dyDescent="0.2">
      <c r="A407" s="10" t="s">
        <v>47</v>
      </c>
      <c r="B407" s="10">
        <v>7584011927</v>
      </c>
      <c r="C407" s="11">
        <v>42447</v>
      </c>
      <c r="D407" s="6" t="s">
        <v>5</v>
      </c>
      <c r="E407" s="12">
        <v>3</v>
      </c>
      <c r="F407" s="13">
        <v>81.509207910252357</v>
      </c>
      <c r="G407" s="13">
        <v>61.572932888111929</v>
      </c>
      <c r="H407" s="14">
        <f t="shared" si="6"/>
        <v>184.71879866433579</v>
      </c>
    </row>
    <row r="408" spans="1:8" x14ac:dyDescent="0.2">
      <c r="A408" s="10" t="s">
        <v>47</v>
      </c>
      <c r="B408" s="10">
        <v>8030080145</v>
      </c>
      <c r="C408" s="11">
        <v>42507</v>
      </c>
      <c r="D408" s="6" t="s">
        <v>6</v>
      </c>
      <c r="E408" s="12">
        <v>7</v>
      </c>
      <c r="F408" s="13">
        <v>40.273525986565872</v>
      </c>
      <c r="G408" s="13">
        <v>57</v>
      </c>
      <c r="H408" s="14">
        <f t="shared" si="6"/>
        <v>399</v>
      </c>
    </row>
    <row r="409" spans="1:8" x14ac:dyDescent="0.2">
      <c r="A409" s="10" t="s">
        <v>47</v>
      </c>
      <c r="B409" s="10">
        <v>8780390122</v>
      </c>
      <c r="C409" s="11">
        <v>42787</v>
      </c>
      <c r="D409" s="6" t="s">
        <v>7</v>
      </c>
      <c r="E409" s="12">
        <v>52</v>
      </c>
      <c r="F409" s="13">
        <v>87.715094461199925</v>
      </c>
      <c r="G409" s="13">
        <v>97</v>
      </c>
      <c r="H409" s="14">
        <f t="shared" si="6"/>
        <v>5044</v>
      </c>
    </row>
    <row r="410" spans="1:8" x14ac:dyDescent="0.2">
      <c r="A410" s="10" t="s">
        <v>47</v>
      </c>
      <c r="B410" s="10">
        <v>9385395392</v>
      </c>
      <c r="C410" s="11">
        <v>42958</v>
      </c>
      <c r="D410" s="6" t="s">
        <v>8</v>
      </c>
      <c r="E410" s="12">
        <v>71</v>
      </c>
      <c r="F410" s="13">
        <v>90.359007695186307</v>
      </c>
      <c r="G410" s="13">
        <v>108.65</v>
      </c>
      <c r="H410" s="14">
        <f t="shared" si="6"/>
        <v>7714.1500000000005</v>
      </c>
    </row>
    <row r="411" spans="1:8" x14ac:dyDescent="0.2">
      <c r="A411" s="10" t="s">
        <v>47</v>
      </c>
      <c r="B411" s="10">
        <v>9543491185</v>
      </c>
      <c r="C411" s="11">
        <v>43260</v>
      </c>
      <c r="D411" s="6" t="s">
        <v>9</v>
      </c>
      <c r="E411" s="12">
        <v>34</v>
      </c>
      <c r="F411" s="13">
        <v>32.209866645571793</v>
      </c>
      <c r="G411" s="13">
        <v>89.25</v>
      </c>
      <c r="H411" s="14">
        <f t="shared" si="6"/>
        <v>3034.5</v>
      </c>
    </row>
    <row r="412" spans="1:8" x14ac:dyDescent="0.2">
      <c r="A412" s="10" t="s">
        <v>47</v>
      </c>
      <c r="B412" s="10">
        <v>9711993534</v>
      </c>
      <c r="C412" s="11">
        <v>42808</v>
      </c>
      <c r="D412" s="6" t="s">
        <v>11</v>
      </c>
      <c r="E412" s="12">
        <v>1</v>
      </c>
      <c r="F412" s="13">
        <v>46.051455797544527</v>
      </c>
      <c r="G412" s="13">
        <v>46.5</v>
      </c>
      <c r="H412" s="14">
        <f t="shared" si="6"/>
        <v>46.5</v>
      </c>
    </row>
    <row r="413" spans="1:8" x14ac:dyDescent="0.2">
      <c r="A413" s="10" t="s">
        <v>29</v>
      </c>
      <c r="B413" s="10">
        <v>1604888971</v>
      </c>
      <c r="C413" s="11">
        <v>42588</v>
      </c>
      <c r="D413" s="6" t="s">
        <v>10</v>
      </c>
      <c r="E413" s="12">
        <v>75</v>
      </c>
      <c r="F413" s="13">
        <v>8.0911625512595222</v>
      </c>
      <c r="G413" s="13">
        <v>46</v>
      </c>
      <c r="H413" s="14">
        <f t="shared" si="6"/>
        <v>3450</v>
      </c>
    </row>
    <row r="414" spans="1:8" x14ac:dyDescent="0.2">
      <c r="A414" s="10" t="s">
        <v>26</v>
      </c>
      <c r="B414" s="10">
        <v>4084102990</v>
      </c>
      <c r="C414" s="11">
        <v>43354</v>
      </c>
      <c r="D414" s="6" t="s">
        <v>15</v>
      </c>
      <c r="E414" s="12">
        <v>92</v>
      </c>
      <c r="F414" s="13">
        <v>53.422106388790311</v>
      </c>
      <c r="G414" s="13">
        <v>90.849541530885801</v>
      </c>
      <c r="H414" s="14">
        <f t="shared" si="6"/>
        <v>8358.157820841494</v>
      </c>
    </row>
    <row r="415" spans="1:8" x14ac:dyDescent="0.2">
      <c r="A415" s="10" t="s">
        <v>29</v>
      </c>
      <c r="B415" s="10">
        <v>2748334767</v>
      </c>
      <c r="C415" s="11">
        <v>42559</v>
      </c>
      <c r="D415" s="6" t="s">
        <v>11</v>
      </c>
      <c r="E415" s="12">
        <v>64</v>
      </c>
      <c r="F415" s="13">
        <v>46.051455797544527</v>
      </c>
      <c r="G415" s="13">
        <v>47</v>
      </c>
      <c r="H415" s="14">
        <f t="shared" si="6"/>
        <v>3008</v>
      </c>
    </row>
    <row r="416" spans="1:8" x14ac:dyDescent="0.2">
      <c r="A416" s="10" t="s">
        <v>29</v>
      </c>
      <c r="B416" s="10">
        <v>3699989123</v>
      </c>
      <c r="C416" s="11">
        <v>43307</v>
      </c>
      <c r="D416" s="6" t="s">
        <v>15</v>
      </c>
      <c r="E416" s="12">
        <v>70</v>
      </c>
      <c r="F416" s="13">
        <v>53.422106388790311</v>
      </c>
      <c r="G416" s="13">
        <v>90.849541530885801</v>
      </c>
      <c r="H416" s="14">
        <f t="shared" si="6"/>
        <v>6359.4679071620058</v>
      </c>
    </row>
    <row r="417" spans="1:8" x14ac:dyDescent="0.2">
      <c r="A417" s="10" t="s">
        <v>40</v>
      </c>
      <c r="B417" s="10">
        <v>3867210105</v>
      </c>
      <c r="C417" s="11">
        <v>43459</v>
      </c>
      <c r="D417" s="6" t="s">
        <v>9</v>
      </c>
      <c r="E417" s="12">
        <v>61</v>
      </c>
      <c r="F417" s="13">
        <v>32.209866645571793</v>
      </c>
      <c r="G417" s="13">
        <v>89.25</v>
      </c>
      <c r="H417" s="14">
        <f t="shared" si="6"/>
        <v>5444.25</v>
      </c>
    </row>
    <row r="418" spans="1:8" x14ac:dyDescent="0.2">
      <c r="A418" s="10" t="s">
        <v>44</v>
      </c>
      <c r="B418" s="10">
        <v>5750325838</v>
      </c>
      <c r="C418" s="11">
        <v>42872</v>
      </c>
      <c r="D418" s="6" t="s">
        <v>12</v>
      </c>
      <c r="E418" s="12">
        <v>75</v>
      </c>
      <c r="F418" s="13">
        <v>43.413724282160217</v>
      </c>
      <c r="G418" s="13">
        <v>97.455607047839308</v>
      </c>
      <c r="H418" s="14">
        <f t="shared" si="6"/>
        <v>7309.170528587948</v>
      </c>
    </row>
    <row r="419" spans="1:8" x14ac:dyDescent="0.2">
      <c r="A419" s="10" t="s">
        <v>44</v>
      </c>
      <c r="B419" s="10">
        <v>5893003141</v>
      </c>
      <c r="C419" s="11">
        <v>42813</v>
      </c>
      <c r="D419" s="6" t="s">
        <v>7</v>
      </c>
      <c r="E419" s="12">
        <v>95</v>
      </c>
      <c r="F419" s="13">
        <v>87.715094461199925</v>
      </c>
      <c r="G419" s="13">
        <v>97</v>
      </c>
      <c r="H419" s="14">
        <f t="shared" si="6"/>
        <v>9215</v>
      </c>
    </row>
    <row r="420" spans="1:8" x14ac:dyDescent="0.2">
      <c r="A420" s="10" t="s">
        <v>41</v>
      </c>
      <c r="B420" s="10">
        <v>5868117840</v>
      </c>
      <c r="C420" s="11">
        <v>43289</v>
      </c>
      <c r="D420" s="6" t="s">
        <v>8</v>
      </c>
      <c r="E420" s="12">
        <v>96</v>
      </c>
      <c r="F420" s="13">
        <v>90.359007695186307</v>
      </c>
      <c r="G420" s="13">
        <v>109.35</v>
      </c>
      <c r="H420" s="14">
        <f t="shared" si="6"/>
        <v>10497.599999999999</v>
      </c>
    </row>
    <row r="421" spans="1:8" x14ac:dyDescent="0.2">
      <c r="A421" s="10" t="s">
        <v>41</v>
      </c>
      <c r="B421" s="10">
        <v>5963438295</v>
      </c>
      <c r="C421" s="11">
        <v>43205</v>
      </c>
      <c r="D421" s="6" t="s">
        <v>13</v>
      </c>
      <c r="E421" s="12">
        <v>30</v>
      </c>
      <c r="F421" s="13">
        <v>95.958875424311856</v>
      </c>
      <c r="G421" s="13">
        <v>135</v>
      </c>
      <c r="H421" s="14">
        <f t="shared" si="6"/>
        <v>4050</v>
      </c>
    </row>
    <row r="422" spans="1:8" x14ac:dyDescent="0.2">
      <c r="A422" s="10" t="s">
        <v>44</v>
      </c>
      <c r="B422" s="10">
        <v>6470819411</v>
      </c>
      <c r="C422" s="11">
        <v>42623</v>
      </c>
      <c r="D422" s="6" t="s">
        <v>14</v>
      </c>
      <c r="E422" s="12">
        <v>19</v>
      </c>
      <c r="F422" s="13">
        <v>59.956709136173437</v>
      </c>
      <c r="G422" s="13">
        <v>38</v>
      </c>
      <c r="H422" s="14">
        <f t="shared" si="6"/>
        <v>722</v>
      </c>
    </row>
    <row r="423" spans="1:8" x14ac:dyDescent="0.2">
      <c r="A423" s="10" t="s">
        <v>41</v>
      </c>
      <c r="B423" s="10">
        <v>6088063371</v>
      </c>
      <c r="C423" s="11">
        <v>43087</v>
      </c>
      <c r="D423" s="6" t="s">
        <v>15</v>
      </c>
      <c r="E423" s="12">
        <v>6</v>
      </c>
      <c r="F423" s="13">
        <v>53.422106388790311</v>
      </c>
      <c r="G423" s="13">
        <v>97.09280674834892</v>
      </c>
      <c r="H423" s="14">
        <f t="shared" si="6"/>
        <v>582.55684049009346</v>
      </c>
    </row>
    <row r="424" spans="1:8" x14ac:dyDescent="0.2">
      <c r="A424" s="10" t="s">
        <v>41</v>
      </c>
      <c r="B424" s="10">
        <v>6254565489</v>
      </c>
      <c r="C424" s="11">
        <v>42681</v>
      </c>
      <c r="D424" s="6" t="s">
        <v>1</v>
      </c>
      <c r="E424" s="12">
        <v>49</v>
      </c>
      <c r="F424" s="13">
        <v>37.928334201417421</v>
      </c>
      <c r="G424" s="13">
        <v>87.027276342258617</v>
      </c>
      <c r="H424" s="14">
        <f t="shared" si="6"/>
        <v>4264.3365407706724</v>
      </c>
    </row>
    <row r="425" spans="1:8" x14ac:dyDescent="0.2">
      <c r="A425" s="10" t="s">
        <v>44</v>
      </c>
      <c r="B425" s="10">
        <v>6655280733</v>
      </c>
      <c r="C425" s="11">
        <v>43005</v>
      </c>
      <c r="D425" s="6" t="s">
        <v>15</v>
      </c>
      <c r="E425" s="12">
        <v>12</v>
      </c>
      <c r="F425" s="13">
        <v>53.422106388790311</v>
      </c>
      <c r="G425" s="13">
        <v>97.09280674834892</v>
      </c>
      <c r="H425" s="14">
        <f t="shared" si="6"/>
        <v>1165.1136809801869</v>
      </c>
    </row>
    <row r="426" spans="1:8" x14ac:dyDescent="0.2">
      <c r="A426" s="10" t="s">
        <v>41</v>
      </c>
      <c r="B426" s="10">
        <v>6689193712</v>
      </c>
      <c r="C426" s="11">
        <v>43028</v>
      </c>
      <c r="D426" s="6" t="s">
        <v>16</v>
      </c>
      <c r="E426" s="12">
        <v>48</v>
      </c>
      <c r="F426" s="13">
        <v>89.475330076673771</v>
      </c>
      <c r="G426" s="13">
        <v>139.5815149196111</v>
      </c>
      <c r="H426" s="14">
        <f t="shared" si="6"/>
        <v>6699.9127161413326</v>
      </c>
    </row>
    <row r="427" spans="1:8" x14ac:dyDescent="0.2">
      <c r="A427" s="10" t="s">
        <v>41</v>
      </c>
      <c r="B427" s="10">
        <v>6793125916</v>
      </c>
      <c r="C427" s="11">
        <v>43180</v>
      </c>
      <c r="D427" s="6" t="s">
        <v>17</v>
      </c>
      <c r="E427" s="12">
        <v>60</v>
      </c>
      <c r="F427" s="13">
        <v>63.166969544355965</v>
      </c>
      <c r="G427" s="13">
        <v>62.98</v>
      </c>
      <c r="H427" s="14">
        <f t="shared" si="6"/>
        <v>3778.7999999999997</v>
      </c>
    </row>
    <row r="428" spans="1:8" x14ac:dyDescent="0.2">
      <c r="A428" s="10" t="s">
        <v>44</v>
      </c>
      <c r="B428" s="10">
        <v>7167433652</v>
      </c>
      <c r="C428" s="11">
        <v>42527</v>
      </c>
      <c r="D428" s="6" t="s">
        <v>18</v>
      </c>
      <c r="E428" s="12">
        <v>98</v>
      </c>
      <c r="F428" s="13">
        <v>14.356443224982407</v>
      </c>
      <c r="G428" s="13">
        <v>70.773882580132735</v>
      </c>
      <c r="H428" s="14">
        <f t="shared" si="6"/>
        <v>6935.8404928530081</v>
      </c>
    </row>
    <row r="429" spans="1:8" x14ac:dyDescent="0.2">
      <c r="A429" s="10" t="s">
        <v>41</v>
      </c>
      <c r="B429" s="10">
        <v>7152757733</v>
      </c>
      <c r="C429" s="11">
        <v>43379</v>
      </c>
      <c r="D429" s="6" t="s">
        <v>19</v>
      </c>
      <c r="E429" s="12">
        <v>3</v>
      </c>
      <c r="F429" s="13">
        <v>85.56393861098482</v>
      </c>
      <c r="G429" s="13">
        <v>117.22259589704922</v>
      </c>
      <c r="H429" s="14">
        <f t="shared" si="6"/>
        <v>351.66778769114762</v>
      </c>
    </row>
    <row r="430" spans="1:8" x14ac:dyDescent="0.2">
      <c r="A430" s="10" t="s">
        <v>41</v>
      </c>
      <c r="B430" s="10">
        <v>7403439811</v>
      </c>
      <c r="C430" s="11">
        <v>42732</v>
      </c>
      <c r="D430" s="6" t="s">
        <v>20</v>
      </c>
      <c r="E430" s="12">
        <v>60</v>
      </c>
      <c r="F430" s="13">
        <v>57.754318177749361</v>
      </c>
      <c r="G430" s="13">
        <v>69.305181813299228</v>
      </c>
      <c r="H430" s="14">
        <f t="shared" si="6"/>
        <v>4158.3109087979537</v>
      </c>
    </row>
    <row r="431" spans="1:8" x14ac:dyDescent="0.2">
      <c r="A431" s="10" t="s">
        <v>44</v>
      </c>
      <c r="B431" s="10">
        <v>7218760518</v>
      </c>
      <c r="C431" s="11">
        <v>42849</v>
      </c>
      <c r="D431" s="6" t="s">
        <v>21</v>
      </c>
      <c r="E431" s="12">
        <v>5</v>
      </c>
      <c r="F431" s="13">
        <v>82.632115483999371</v>
      </c>
      <c r="G431" s="13">
        <v>46.5</v>
      </c>
      <c r="H431" s="14">
        <f t="shared" si="6"/>
        <v>232.5</v>
      </c>
    </row>
    <row r="432" spans="1:8" x14ac:dyDescent="0.2">
      <c r="A432" s="10" t="s">
        <v>41</v>
      </c>
      <c r="B432" s="10">
        <v>7497563219</v>
      </c>
      <c r="C432" s="11">
        <v>42719</v>
      </c>
      <c r="D432" s="6" t="s">
        <v>22</v>
      </c>
      <c r="E432" s="12">
        <v>64</v>
      </c>
      <c r="F432" s="13">
        <v>60.513264527411422</v>
      </c>
      <c r="G432" s="13">
        <v>96.821223243858284</v>
      </c>
      <c r="H432" s="14">
        <f t="shared" si="6"/>
        <v>6196.5582876069302</v>
      </c>
    </row>
    <row r="433" spans="1:8" x14ac:dyDescent="0.2">
      <c r="A433" s="10" t="s">
        <v>41</v>
      </c>
      <c r="B433" s="10">
        <v>8493182849</v>
      </c>
      <c r="C433" s="11">
        <v>43449</v>
      </c>
      <c r="D433" s="6" t="s">
        <v>19</v>
      </c>
      <c r="E433" s="12">
        <v>26</v>
      </c>
      <c r="F433" s="13">
        <v>85.56393861098482</v>
      </c>
      <c r="G433" s="13">
        <v>117.22259589704922</v>
      </c>
      <c r="H433" s="14">
        <f t="shared" si="6"/>
        <v>3047.7874933232797</v>
      </c>
    </row>
    <row r="434" spans="1:8" x14ac:dyDescent="0.2">
      <c r="A434" s="10" t="s">
        <v>44</v>
      </c>
      <c r="B434" s="10">
        <v>7665948122</v>
      </c>
      <c r="C434" s="11">
        <v>42427</v>
      </c>
      <c r="D434" s="6" t="s">
        <v>23</v>
      </c>
      <c r="E434" s="12">
        <v>17</v>
      </c>
      <c r="F434" s="13">
        <v>37.387562680948214</v>
      </c>
      <c r="G434" s="13">
        <v>52.208320246264606</v>
      </c>
      <c r="H434" s="14">
        <f t="shared" si="6"/>
        <v>887.54144418649832</v>
      </c>
    </row>
    <row r="435" spans="1:8" x14ac:dyDescent="0.2">
      <c r="A435" s="10" t="s">
        <v>41</v>
      </c>
      <c r="B435" s="10">
        <v>8528877072</v>
      </c>
      <c r="C435" s="11">
        <v>43204</v>
      </c>
      <c r="D435" s="6" t="s">
        <v>10</v>
      </c>
      <c r="E435" s="12">
        <v>10</v>
      </c>
      <c r="F435" s="13">
        <v>8.0911625512595222</v>
      </c>
      <c r="G435" s="13">
        <v>51.997482945199437</v>
      </c>
      <c r="H435" s="14">
        <f t="shared" si="6"/>
        <v>519.97482945199431</v>
      </c>
    </row>
    <row r="436" spans="1:8" x14ac:dyDescent="0.2">
      <c r="A436" s="10" t="s">
        <v>41</v>
      </c>
      <c r="B436" s="10">
        <v>8748260263</v>
      </c>
      <c r="C436" s="11">
        <v>42804</v>
      </c>
      <c r="D436" s="6" t="s">
        <v>24</v>
      </c>
      <c r="E436" s="12">
        <v>36</v>
      </c>
      <c r="F436" s="13">
        <v>20.952003722087554</v>
      </c>
      <c r="G436" s="13">
        <v>67.25</v>
      </c>
      <c r="H436" s="14">
        <f t="shared" si="6"/>
        <v>2421</v>
      </c>
    </row>
    <row r="437" spans="1:8" x14ac:dyDescent="0.2">
      <c r="A437" s="10" t="s">
        <v>44</v>
      </c>
      <c r="B437" s="10">
        <v>7859471043</v>
      </c>
      <c r="C437" s="11">
        <v>43355</v>
      </c>
      <c r="D437" s="6" t="s">
        <v>13</v>
      </c>
      <c r="E437" s="12">
        <v>56</v>
      </c>
      <c r="F437" s="13">
        <v>95.958875424311856</v>
      </c>
      <c r="G437" s="13">
        <v>135</v>
      </c>
      <c r="H437" s="14">
        <f t="shared" si="6"/>
        <v>7560</v>
      </c>
    </row>
    <row r="438" spans="1:8" x14ac:dyDescent="0.2">
      <c r="A438" s="10" t="s">
        <v>41</v>
      </c>
      <c r="B438" s="10">
        <v>9359250752</v>
      </c>
      <c r="C438" s="11">
        <v>42429</v>
      </c>
      <c r="D438" s="6" t="s">
        <v>1</v>
      </c>
      <c r="E438" s="12">
        <v>4</v>
      </c>
      <c r="F438" s="13">
        <v>37.928334201417421</v>
      </c>
      <c r="G438" s="13">
        <v>87.027276342258617</v>
      </c>
      <c r="H438" s="14">
        <f t="shared" si="6"/>
        <v>348.10910536903447</v>
      </c>
    </row>
    <row r="439" spans="1:8" x14ac:dyDescent="0.2">
      <c r="A439" s="10" t="s">
        <v>44</v>
      </c>
      <c r="B439" s="10">
        <v>8137093063</v>
      </c>
      <c r="C439" s="11">
        <v>43059</v>
      </c>
      <c r="D439" s="6" t="s">
        <v>7</v>
      </c>
      <c r="E439" s="12">
        <v>92</v>
      </c>
      <c r="F439" s="13">
        <v>87.715094461199925</v>
      </c>
      <c r="G439" s="13">
        <v>97</v>
      </c>
      <c r="H439" s="14">
        <f t="shared" si="6"/>
        <v>8924</v>
      </c>
    </row>
    <row r="440" spans="1:8" x14ac:dyDescent="0.2">
      <c r="A440" s="10" t="s">
        <v>29</v>
      </c>
      <c r="B440" s="10">
        <v>9814992757</v>
      </c>
      <c r="C440" s="11">
        <v>43183</v>
      </c>
      <c r="D440" s="6" t="s">
        <v>15</v>
      </c>
      <c r="E440" s="12">
        <v>68</v>
      </c>
      <c r="F440" s="13">
        <v>53.422106388790311</v>
      </c>
      <c r="G440" s="13">
        <v>90.849541530885801</v>
      </c>
      <c r="H440" s="14">
        <f t="shared" si="6"/>
        <v>6177.7688241002343</v>
      </c>
    </row>
    <row r="441" spans="1:8" x14ac:dyDescent="0.2">
      <c r="A441" s="10" t="s">
        <v>44</v>
      </c>
      <c r="B441" s="10">
        <v>8401420623</v>
      </c>
      <c r="C441" s="11">
        <v>42449</v>
      </c>
      <c r="D441" s="6" t="s">
        <v>14</v>
      </c>
      <c r="E441" s="12">
        <v>15</v>
      </c>
      <c r="F441" s="13">
        <v>59.956709136173437</v>
      </c>
      <c r="G441" s="13">
        <v>38</v>
      </c>
      <c r="H441" s="14">
        <f t="shared" si="6"/>
        <v>570</v>
      </c>
    </row>
    <row r="442" spans="1:8" x14ac:dyDescent="0.2">
      <c r="A442" s="10" t="s">
        <v>43</v>
      </c>
      <c r="B442" s="10">
        <v>9180666472</v>
      </c>
      <c r="C442" s="11">
        <v>42677</v>
      </c>
      <c r="D442" s="6" t="s">
        <v>10</v>
      </c>
      <c r="E442" s="12">
        <v>24</v>
      </c>
      <c r="F442" s="13">
        <v>8.0911625512595222</v>
      </c>
      <c r="G442" s="13">
        <v>46</v>
      </c>
      <c r="H442" s="14">
        <f t="shared" si="6"/>
        <v>1104</v>
      </c>
    </row>
    <row r="443" spans="1:8" x14ac:dyDescent="0.2">
      <c r="A443" s="10" t="s">
        <v>44</v>
      </c>
      <c r="B443" s="10">
        <v>8427086210</v>
      </c>
      <c r="C443" s="11">
        <v>42435</v>
      </c>
      <c r="D443" s="6" t="s">
        <v>9</v>
      </c>
      <c r="E443" s="12">
        <v>55</v>
      </c>
      <c r="F443" s="13">
        <v>32.209866645571793</v>
      </c>
      <c r="G443" s="13">
        <v>71.510414947159745</v>
      </c>
      <c r="H443" s="14">
        <f t="shared" si="6"/>
        <v>3933.0728220937858</v>
      </c>
    </row>
    <row r="444" spans="1:8" x14ac:dyDescent="0.2">
      <c r="A444" s="10" t="s">
        <v>29</v>
      </c>
      <c r="B444" s="10">
        <v>9831463047</v>
      </c>
      <c r="C444" s="11">
        <v>43240</v>
      </c>
      <c r="D444" s="6" t="s">
        <v>11</v>
      </c>
      <c r="E444" s="12">
        <v>19</v>
      </c>
      <c r="F444" s="13">
        <v>46.051455797544527</v>
      </c>
      <c r="G444" s="13">
        <v>46.1</v>
      </c>
      <c r="H444" s="14">
        <f t="shared" si="6"/>
        <v>875.9</v>
      </c>
    </row>
    <row r="445" spans="1:8" x14ac:dyDescent="0.2">
      <c r="A445" s="10" t="s">
        <v>43</v>
      </c>
      <c r="B445" s="10">
        <v>9192101573</v>
      </c>
      <c r="C445" s="11">
        <v>42724</v>
      </c>
      <c r="D445" s="6" t="s">
        <v>13</v>
      </c>
      <c r="E445" s="12">
        <v>32</v>
      </c>
      <c r="F445" s="13">
        <v>95.958875424311856</v>
      </c>
      <c r="G445" s="13">
        <v>136</v>
      </c>
      <c r="H445" s="14">
        <f t="shared" si="6"/>
        <v>4352</v>
      </c>
    </row>
    <row r="446" spans="1:8" x14ac:dyDescent="0.2">
      <c r="A446" s="10" t="s">
        <v>44</v>
      </c>
      <c r="B446" s="10">
        <v>8788784425</v>
      </c>
      <c r="C446" s="11">
        <v>42908</v>
      </c>
      <c r="D446" s="6" t="s">
        <v>10</v>
      </c>
      <c r="E446" s="12">
        <v>89</v>
      </c>
      <c r="F446" s="13">
        <v>8.0911625512595222</v>
      </c>
      <c r="G446" s="13">
        <v>53</v>
      </c>
      <c r="H446" s="14">
        <f t="shared" si="6"/>
        <v>4717</v>
      </c>
    </row>
    <row r="447" spans="1:8" x14ac:dyDescent="0.2">
      <c r="A447" s="10" t="s">
        <v>28</v>
      </c>
      <c r="B447" s="10">
        <v>9744145268</v>
      </c>
      <c r="C447" s="11">
        <v>43390</v>
      </c>
      <c r="D447" s="6" t="s">
        <v>12</v>
      </c>
      <c r="E447" s="12">
        <v>3</v>
      </c>
      <c r="F447" s="13">
        <v>43.413724282160217</v>
      </c>
      <c r="G447" s="13">
        <v>81.490463298109631</v>
      </c>
      <c r="H447" s="14">
        <f t="shared" si="6"/>
        <v>244.47138989432889</v>
      </c>
    </row>
    <row r="448" spans="1:8" x14ac:dyDescent="0.2">
      <c r="A448" s="10" t="s">
        <v>43</v>
      </c>
      <c r="B448" s="10">
        <v>9835762300</v>
      </c>
      <c r="C448" s="11">
        <v>43397</v>
      </c>
      <c r="D448" s="6" t="s">
        <v>19</v>
      </c>
      <c r="E448" s="12">
        <v>87</v>
      </c>
      <c r="F448" s="13">
        <v>85.56393861098482</v>
      </c>
      <c r="G448" s="13">
        <v>117.22259589704922</v>
      </c>
      <c r="H448" s="14">
        <f t="shared" si="6"/>
        <v>10198.365843043282</v>
      </c>
    </row>
    <row r="449" spans="1:8" x14ac:dyDescent="0.2">
      <c r="A449" s="10" t="s">
        <v>44</v>
      </c>
      <c r="B449" s="10">
        <v>8965430329</v>
      </c>
      <c r="C449" s="11">
        <v>42496</v>
      </c>
      <c r="D449" s="6" t="s">
        <v>11</v>
      </c>
      <c r="E449" s="12">
        <v>74</v>
      </c>
      <c r="F449" s="13">
        <v>46.051455797544527</v>
      </c>
      <c r="G449" s="13">
        <v>47</v>
      </c>
      <c r="H449" s="14">
        <f t="shared" si="6"/>
        <v>3478</v>
      </c>
    </row>
    <row r="450" spans="1:8" x14ac:dyDescent="0.2">
      <c r="A450" s="10" t="s">
        <v>43</v>
      </c>
      <c r="B450" s="10">
        <v>9855642847</v>
      </c>
      <c r="C450" s="11">
        <v>43248</v>
      </c>
      <c r="D450" s="6" t="s">
        <v>13</v>
      </c>
      <c r="E450" s="12">
        <v>33</v>
      </c>
      <c r="F450" s="13">
        <v>95.958875424311856</v>
      </c>
      <c r="G450" s="13">
        <v>135</v>
      </c>
      <c r="H450" s="14">
        <f t="shared" ref="H450:H451" si="7">E450*G450</f>
        <v>4455</v>
      </c>
    </row>
    <row r="451" spans="1:8" x14ac:dyDescent="0.2">
      <c r="A451" s="10" t="s">
        <v>44</v>
      </c>
      <c r="B451" s="10">
        <v>9647532335</v>
      </c>
      <c r="C451" s="11">
        <v>43059</v>
      </c>
      <c r="D451" s="6" t="s">
        <v>14</v>
      </c>
      <c r="E451" s="12">
        <v>1</v>
      </c>
      <c r="F451" s="13">
        <v>59.956709136173437</v>
      </c>
      <c r="G451" s="13">
        <v>27</v>
      </c>
      <c r="H451" s="14">
        <f t="shared" si="7"/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FEB9A6-CB32-4FCC-B69C-DA52673F5E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DB55CC7-AE10-4D42-905C-0B1F637D8B19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CEEB980-02B6-4F0A-8C49-25556DB179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Analyse du coût des stocks</vt:lpstr>
      <vt:lpstr>Registre des stocks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Données d'exercice Power BI - Question 1</dc:title>
  <dc:subject>Données d'exercice Power BI - Audit et certification - Question 1</dc:subject>
  <dc:creator>CPA Canada</dc:creator>
  <cp:keywords>Audit et certification, Power BI, données, exercice Power BI, question 1</cp:keywords>
  <cp:lastModifiedBy>CPA</cp:lastModifiedBy>
  <dcterms:created xsi:type="dcterms:W3CDTF">2020-04-15T22:29:09Z</dcterms:created>
  <dcterms:modified xsi:type="dcterms:W3CDTF">2021-06-01T19:32:46Z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